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5937B60-2A31-463B-83B7-03D6817B7680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Area" localSheetId="0">'3'!$A$1:$EB$86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W24" i="1" l="1"/>
  <c r="DY24" i="1"/>
  <c r="DS24" i="1" l="1"/>
  <c r="DQ24" i="1" l="1"/>
  <c r="M24" i="1" s="1"/>
  <c r="DM24" i="1"/>
  <c r="DK24" i="1"/>
  <c r="DV84" i="1" l="1"/>
  <c r="D83" i="1"/>
  <c r="L83" i="1" l="1"/>
  <c r="DQ72" i="1"/>
  <c r="DQ71" i="1"/>
  <c r="DQ69" i="1"/>
  <c r="DQ45" i="1"/>
  <c r="DP83" i="1" l="1"/>
  <c r="DQ44" i="1"/>
  <c r="DS29" i="1"/>
  <c r="DR29" i="1"/>
  <c r="DQ29" i="1"/>
  <c r="BY82" i="1"/>
  <c r="BY81" i="1" s="1"/>
  <c r="BY56" i="1" s="1"/>
  <c r="BX82" i="1"/>
  <c r="BW82" i="1"/>
  <c r="BV82" i="1"/>
  <c r="BU82" i="1"/>
  <c r="BU81" i="1" s="1"/>
  <c r="BT82" i="1"/>
  <c r="BX81" i="1"/>
  <c r="BW81" i="1"/>
  <c r="BV81" i="1"/>
  <c r="BT81" i="1"/>
  <c r="BY66" i="1"/>
  <c r="BX66" i="1"/>
  <c r="BW66" i="1"/>
  <c r="BV66" i="1"/>
  <c r="BU66" i="1"/>
  <c r="BT66" i="1"/>
  <c r="BY57" i="1"/>
  <c r="BX57" i="1"/>
  <c r="BW57" i="1"/>
  <c r="BW56" i="1" s="1"/>
  <c r="BV57" i="1"/>
  <c r="BU57" i="1"/>
  <c r="BT57" i="1"/>
  <c r="BX56" i="1"/>
  <c r="BV56" i="1"/>
  <c r="BT56" i="1"/>
  <c r="BY51" i="1"/>
  <c r="BX51" i="1"/>
  <c r="BW51" i="1"/>
  <c r="BV51" i="1"/>
  <c r="BU51" i="1"/>
  <c r="BT51" i="1"/>
  <c r="BY48" i="1"/>
  <c r="BY46" i="1" s="1"/>
  <c r="BY45" i="1" s="1"/>
  <c r="BY44" i="1" s="1"/>
  <c r="BY43" i="1" s="1"/>
  <c r="BY42" i="1" s="1"/>
  <c r="BY41" i="1" s="1"/>
  <c r="BX48" i="1"/>
  <c r="BW48" i="1"/>
  <c r="BV48" i="1"/>
  <c r="BU48" i="1"/>
  <c r="BT48" i="1"/>
  <c r="BW46" i="1"/>
  <c r="BW45" i="1" s="1"/>
  <c r="BW44" i="1" s="1"/>
  <c r="BW43" i="1" s="1"/>
  <c r="BW42" i="1" s="1"/>
  <c r="BW41" i="1" s="1"/>
  <c r="BV46" i="1"/>
  <c r="BT46" i="1"/>
  <c r="BV45" i="1"/>
  <c r="BV44" i="1" s="1"/>
  <c r="BV43" i="1" s="1"/>
  <c r="BV42" i="1" s="1"/>
  <c r="BV41" i="1" s="1"/>
  <c r="BT45" i="1"/>
  <c r="BT44" i="1"/>
  <c r="BX43" i="1"/>
  <c r="BX42" i="1" s="1"/>
  <c r="BX41" i="1" s="1"/>
  <c r="BU43" i="1"/>
  <c r="BT43" i="1"/>
  <c r="BT42" i="1" s="1"/>
  <c r="BT41" i="1" s="1"/>
  <c r="BU42" i="1"/>
  <c r="BU41" i="1" s="1"/>
  <c r="BY37" i="1"/>
  <c r="BX37" i="1"/>
  <c r="BW37" i="1"/>
  <c r="BV37" i="1"/>
  <c r="BU37" i="1"/>
  <c r="BT37" i="1"/>
  <c r="BY28" i="1"/>
  <c r="BX28" i="1"/>
  <c r="BX27" i="1" s="1"/>
  <c r="BX26" i="1" s="1"/>
  <c r="BW28" i="1"/>
  <c r="BW27" i="1" s="1"/>
  <c r="BW26" i="1" s="1"/>
  <c r="BV28" i="1"/>
  <c r="BU28" i="1"/>
  <c r="BT28" i="1"/>
  <c r="BT27" i="1" s="1"/>
  <c r="BT26" i="1" s="1"/>
  <c r="BY27" i="1"/>
  <c r="BY26" i="1" s="1"/>
  <c r="BV27" i="1"/>
  <c r="BV26" i="1" s="1"/>
  <c r="BU27" i="1"/>
  <c r="BU26" i="1" s="1"/>
  <c r="BU56" i="1" l="1"/>
  <c r="CX23" i="1"/>
  <c r="CX22" i="1" s="1"/>
  <c r="CY23" i="1"/>
  <c r="CY22" i="1" s="1"/>
  <c r="CZ23" i="1"/>
  <c r="CZ22" i="1" s="1"/>
  <c r="DA23" i="1"/>
  <c r="DA22" i="1" s="1"/>
  <c r="DB23" i="1"/>
  <c r="DB22" i="1" s="1"/>
  <c r="DC23" i="1"/>
  <c r="DC22" i="1" s="1"/>
  <c r="DD23" i="1"/>
  <c r="DD22" i="1" s="1"/>
  <c r="DE23" i="1"/>
  <c r="DE22" i="1" s="1"/>
  <c r="DF23" i="1"/>
  <c r="DF22" i="1" s="1"/>
  <c r="DG23" i="1"/>
  <c r="DG22" i="1" s="1"/>
  <c r="DH23" i="1"/>
  <c r="DH22" i="1" s="1"/>
  <c r="DI23" i="1"/>
  <c r="DI22" i="1" s="1"/>
  <c r="AS24" i="1" l="1"/>
  <c r="AQ24" i="1" l="1"/>
  <c r="E83" i="1"/>
  <c r="DV83" i="1"/>
  <c r="E84" i="1"/>
  <c r="D84" i="1"/>
  <c r="DZ84" i="1"/>
  <c r="R84" i="1"/>
  <c r="V84" i="1"/>
  <c r="E82" i="1"/>
  <c r="E81" i="1" s="1"/>
  <c r="E80" i="1"/>
  <c r="E79" i="1"/>
  <c r="E77" i="1"/>
  <c r="E76" i="1"/>
  <c r="E75" i="1"/>
  <c r="E74" i="1"/>
  <c r="E73" i="1"/>
  <c r="E72" i="1"/>
  <c r="E71" i="1"/>
  <c r="E70" i="1"/>
  <c r="E69" i="1"/>
  <c r="E68" i="1"/>
  <c r="E67" i="1"/>
  <c r="E64" i="1"/>
  <c r="E63" i="1"/>
  <c r="E62" i="1"/>
  <c r="E61" i="1"/>
  <c r="E60" i="1"/>
  <c r="E59" i="1"/>
  <c r="E58" i="1"/>
  <c r="E57" i="1"/>
  <c r="E54" i="1"/>
  <c r="E53" i="1"/>
  <c r="E48" i="1"/>
  <c r="D48" i="1"/>
  <c r="E49" i="1"/>
  <c r="D49" i="1"/>
  <c r="E47" i="1"/>
  <c r="E46" i="1"/>
  <c r="E38" i="1"/>
  <c r="E37" i="1"/>
  <c r="E36" i="1"/>
  <c r="E35" i="1"/>
  <c r="E34" i="1"/>
  <c r="E33" i="1"/>
  <c r="E32" i="1"/>
  <c r="V46" i="1"/>
  <c r="R83" i="1"/>
  <c r="V80" i="1"/>
  <c r="T80" i="1"/>
  <c r="S80" i="1"/>
  <c r="V79" i="1"/>
  <c r="T79" i="1"/>
  <c r="S79" i="1"/>
  <c r="V78" i="1"/>
  <c r="T78" i="1"/>
  <c r="S78" i="1"/>
  <c r="E78" i="1" s="1"/>
  <c r="E66" i="1" s="1"/>
  <c r="V77" i="1"/>
  <c r="T77" i="1"/>
  <c r="S77" i="1"/>
  <c r="V76" i="1"/>
  <c r="T76" i="1"/>
  <c r="S76" i="1"/>
  <c r="V75" i="1"/>
  <c r="T75" i="1"/>
  <c r="S75" i="1"/>
  <c r="V74" i="1"/>
  <c r="T74" i="1"/>
  <c r="S74" i="1"/>
  <c r="V73" i="1"/>
  <c r="T73" i="1"/>
  <c r="S73" i="1"/>
  <c r="V72" i="1"/>
  <c r="T72" i="1"/>
  <c r="S72" i="1"/>
  <c r="T71" i="1"/>
  <c r="S71" i="1"/>
  <c r="V70" i="1"/>
  <c r="T70" i="1"/>
  <c r="S70" i="1"/>
  <c r="T69" i="1"/>
  <c r="S69" i="1"/>
  <c r="T68" i="1"/>
  <c r="S68" i="1"/>
  <c r="T67" i="1"/>
  <c r="S67" i="1"/>
  <c r="V64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V54" i="1"/>
  <c r="S54" i="1"/>
  <c r="V53" i="1"/>
  <c r="S53" i="1"/>
  <c r="V52" i="1"/>
  <c r="S52" i="1"/>
  <c r="E52" i="1" s="1"/>
  <c r="E51" i="1" s="1"/>
  <c r="V49" i="1"/>
  <c r="S49" i="1"/>
  <c r="V47" i="1"/>
  <c r="S47" i="1"/>
  <c r="S46" i="1"/>
  <c r="S45" i="1"/>
  <c r="E45" i="1" s="1"/>
  <c r="E43" i="1" s="1"/>
  <c r="E42" i="1" s="1"/>
  <c r="E41" i="1" s="1"/>
  <c r="T38" i="1"/>
  <c r="S38" i="1"/>
  <c r="T36" i="1"/>
  <c r="S36" i="1"/>
  <c r="T35" i="1"/>
  <c r="S35" i="1"/>
  <c r="T34" i="1"/>
  <c r="S34" i="1"/>
  <c r="T33" i="1"/>
  <c r="S33" i="1"/>
  <c r="T32" i="1"/>
  <c r="S32" i="1"/>
  <c r="T31" i="1"/>
  <c r="S31" i="1"/>
  <c r="T30" i="1"/>
  <c r="S30" i="1"/>
  <c r="T29" i="1"/>
  <c r="S29" i="1"/>
  <c r="P49" i="1"/>
  <c r="M49" i="1"/>
  <c r="S24" i="1" l="1"/>
  <c r="E56" i="1"/>
  <c r="EA63" i="1" l="1"/>
  <c r="DZ63" i="1"/>
  <c r="DY63" i="1"/>
  <c r="EA62" i="1"/>
  <c r="DZ62" i="1"/>
  <c r="DY62" i="1"/>
  <c r="EA61" i="1"/>
  <c r="DZ61" i="1"/>
  <c r="DZ57" i="1" s="1"/>
  <c r="DY61" i="1"/>
  <c r="EA60" i="1"/>
  <c r="DZ60" i="1"/>
  <c r="DY60" i="1"/>
  <c r="DY57" i="1" s="1"/>
  <c r="EA59" i="1"/>
  <c r="DZ59" i="1"/>
  <c r="DY59" i="1"/>
  <c r="EA58" i="1"/>
  <c r="DZ58" i="1"/>
  <c r="DY58" i="1"/>
  <c r="EA34" i="1"/>
  <c r="DZ34" i="1"/>
  <c r="DY34" i="1"/>
  <c r="EA33" i="1"/>
  <c r="DZ33" i="1"/>
  <c r="DY33" i="1"/>
  <c r="EA32" i="1"/>
  <c r="EA28" i="1" s="1"/>
  <c r="EA27" i="1" s="1"/>
  <c r="EA26" i="1" s="1"/>
  <c r="EA17" i="1" s="1"/>
  <c r="DZ32" i="1"/>
  <c r="DZ28" i="1" s="1"/>
  <c r="DZ27" i="1" s="1"/>
  <c r="DZ26" i="1" s="1"/>
  <c r="DZ17" i="1" s="1"/>
  <c r="DY32" i="1"/>
  <c r="DY28" i="1"/>
  <c r="DY27" i="1" s="1"/>
  <c r="DY26" i="1" s="1"/>
  <c r="DY17" i="1" s="1"/>
  <c r="DT83" i="1"/>
  <c r="P83" i="1" s="1"/>
  <c r="DZ83" i="1"/>
  <c r="EA82" i="1"/>
  <c r="DY82" i="1"/>
  <c r="DY81" i="1" s="1"/>
  <c r="DX82" i="1"/>
  <c r="EA81" i="1"/>
  <c r="DX81" i="1"/>
  <c r="EA80" i="1"/>
  <c r="DZ80" i="1"/>
  <c r="DY80" i="1"/>
  <c r="DX80" i="1"/>
  <c r="EA79" i="1"/>
  <c r="DZ79" i="1"/>
  <c r="DY79" i="1"/>
  <c r="DX79" i="1"/>
  <c r="EA78" i="1"/>
  <c r="DZ78" i="1"/>
  <c r="DY78" i="1"/>
  <c r="DX78" i="1"/>
  <c r="EA77" i="1"/>
  <c r="DZ77" i="1"/>
  <c r="DY77" i="1"/>
  <c r="DX77" i="1"/>
  <c r="EA76" i="1"/>
  <c r="DZ76" i="1"/>
  <c r="DY76" i="1"/>
  <c r="DX76" i="1"/>
  <c r="EA75" i="1"/>
  <c r="DZ75" i="1"/>
  <c r="DY75" i="1"/>
  <c r="DX75" i="1"/>
  <c r="EA74" i="1"/>
  <c r="DZ74" i="1"/>
  <c r="DY74" i="1"/>
  <c r="DX74" i="1"/>
  <c r="EA73" i="1"/>
  <c r="DZ73" i="1"/>
  <c r="DY73" i="1"/>
  <c r="DX73" i="1"/>
  <c r="EA72" i="1"/>
  <c r="DZ72" i="1"/>
  <c r="DY72" i="1"/>
  <c r="DX72" i="1"/>
  <c r="EA71" i="1"/>
  <c r="DZ71" i="1"/>
  <c r="V71" i="1" s="1"/>
  <c r="DY71" i="1"/>
  <c r="DX71" i="1"/>
  <c r="EA70" i="1"/>
  <c r="DZ70" i="1"/>
  <c r="DY70" i="1"/>
  <c r="DX70" i="1"/>
  <c r="EA69" i="1"/>
  <c r="DZ69" i="1"/>
  <c r="V69" i="1" s="1"/>
  <c r="DY69" i="1"/>
  <c r="DX69" i="1"/>
  <c r="EA68" i="1"/>
  <c r="DZ68" i="1"/>
  <c r="DY68" i="1"/>
  <c r="DX68" i="1"/>
  <c r="EA67" i="1"/>
  <c r="DZ67" i="1"/>
  <c r="DY67" i="1"/>
  <c r="DX67" i="1"/>
  <c r="DX66" i="1" s="1"/>
  <c r="EA66" i="1"/>
  <c r="DY66" i="1"/>
  <c r="EA64" i="1"/>
  <c r="DZ64" i="1"/>
  <c r="DY64" i="1"/>
  <c r="DX64" i="1"/>
  <c r="DX63" i="1"/>
  <c r="DX62" i="1"/>
  <c r="DX61" i="1"/>
  <c r="DX60" i="1"/>
  <c r="DX59" i="1"/>
  <c r="DX58" i="1"/>
  <c r="DX57" i="1" s="1"/>
  <c r="EA57" i="1"/>
  <c r="EA56" i="1" s="1"/>
  <c r="EA19" i="1" s="1"/>
  <c r="EA54" i="1"/>
  <c r="DZ54" i="1"/>
  <c r="DY54" i="1"/>
  <c r="DX54" i="1"/>
  <c r="EA53" i="1"/>
  <c r="DZ53" i="1"/>
  <c r="DY53" i="1"/>
  <c r="DX53" i="1"/>
  <c r="EA52" i="1"/>
  <c r="DZ52" i="1"/>
  <c r="DY52" i="1"/>
  <c r="DX52" i="1"/>
  <c r="EA51" i="1"/>
  <c r="DZ51" i="1"/>
  <c r="DY51" i="1"/>
  <c r="DX51" i="1"/>
  <c r="EA49" i="1"/>
  <c r="DZ49" i="1"/>
  <c r="DY49" i="1"/>
  <c r="DX49" i="1"/>
  <c r="DX48" i="1" s="1"/>
  <c r="EA48" i="1"/>
  <c r="DZ48" i="1"/>
  <c r="DY48" i="1"/>
  <c r="EA47" i="1"/>
  <c r="DZ47" i="1"/>
  <c r="DY47" i="1"/>
  <c r="DX47" i="1"/>
  <c r="EA46" i="1"/>
  <c r="DZ46" i="1"/>
  <c r="DY46" i="1"/>
  <c r="DX46" i="1"/>
  <c r="EA45" i="1"/>
  <c r="DZ45" i="1"/>
  <c r="V45" i="1" s="1"/>
  <c r="DY45" i="1"/>
  <c r="DX45" i="1"/>
  <c r="EA44" i="1"/>
  <c r="DZ44" i="1"/>
  <c r="V44" i="1" s="1"/>
  <c r="DY44" i="1"/>
  <c r="DX44" i="1"/>
  <c r="DX43" i="1" s="1"/>
  <c r="DX42" i="1" s="1"/>
  <c r="DX41" i="1" s="1"/>
  <c r="DX18" i="1" s="1"/>
  <c r="EA43" i="1"/>
  <c r="DZ43" i="1"/>
  <c r="DZ42" i="1" s="1"/>
  <c r="DZ41" i="1" s="1"/>
  <c r="DZ18" i="1" s="1"/>
  <c r="DY43" i="1"/>
  <c r="EA42" i="1"/>
  <c r="DY42" i="1"/>
  <c r="EA41" i="1"/>
  <c r="DY41" i="1"/>
  <c r="EA38" i="1"/>
  <c r="DZ38" i="1"/>
  <c r="DY38" i="1"/>
  <c r="DX38" i="1"/>
  <c r="DX37" i="1" s="1"/>
  <c r="EA37" i="1"/>
  <c r="DZ37" i="1"/>
  <c r="DY37" i="1"/>
  <c r="EA36" i="1"/>
  <c r="DZ36" i="1"/>
  <c r="DY36" i="1"/>
  <c r="DX36" i="1"/>
  <c r="EA35" i="1"/>
  <c r="DZ35" i="1"/>
  <c r="DY35" i="1"/>
  <c r="DX35" i="1"/>
  <c r="DX34" i="1"/>
  <c r="DX33" i="1"/>
  <c r="DX32" i="1"/>
  <c r="EA31" i="1"/>
  <c r="DZ31" i="1"/>
  <c r="DY31" i="1"/>
  <c r="DX31" i="1"/>
  <c r="EA30" i="1"/>
  <c r="DZ30" i="1"/>
  <c r="DY30" i="1"/>
  <c r="DX30" i="1"/>
  <c r="EA29" i="1"/>
  <c r="DZ29" i="1"/>
  <c r="DY29" i="1"/>
  <c r="DX29" i="1"/>
  <c r="DX28" i="1"/>
  <c r="DX27" i="1" s="1"/>
  <c r="DX26" i="1" s="1"/>
  <c r="DX17" i="1" s="1"/>
  <c r="EA24" i="1"/>
  <c r="DZ24" i="1"/>
  <c r="DZ23" i="1" s="1"/>
  <c r="DZ22" i="1" s="1"/>
  <c r="DZ16" i="1" s="1"/>
  <c r="DX24" i="1"/>
  <c r="DX23" i="1" s="1"/>
  <c r="DX22" i="1" s="1"/>
  <c r="DX16" i="1" s="1"/>
  <c r="EA23" i="1"/>
  <c r="EA22" i="1" s="1"/>
  <c r="EA16" i="1" s="1"/>
  <c r="EA18" i="1"/>
  <c r="DY18" i="1"/>
  <c r="DW54" i="1"/>
  <c r="DW53" i="1"/>
  <c r="DW52" i="1"/>
  <c r="DW49" i="1"/>
  <c r="DW48" i="1" s="1"/>
  <c r="DW29" i="1"/>
  <c r="DW23" i="1"/>
  <c r="DW22" i="1" s="1"/>
  <c r="DW16" i="1" s="1"/>
  <c r="DW82" i="1"/>
  <c r="DW81" i="1" s="1"/>
  <c r="DW80" i="1"/>
  <c r="DW79" i="1"/>
  <c r="DW78" i="1"/>
  <c r="DW77" i="1"/>
  <c r="DW76" i="1"/>
  <c r="DW75" i="1"/>
  <c r="DW74" i="1"/>
  <c r="DW73" i="1"/>
  <c r="DW72" i="1"/>
  <c r="DW71" i="1"/>
  <c r="DW70" i="1"/>
  <c r="DW69" i="1"/>
  <c r="DW68" i="1"/>
  <c r="DW67" i="1"/>
  <c r="DW66" i="1" s="1"/>
  <c r="DW64" i="1"/>
  <c r="DW63" i="1"/>
  <c r="DW62" i="1"/>
  <c r="DW61" i="1"/>
  <c r="DW60" i="1"/>
  <c r="DW59" i="1"/>
  <c r="DW58" i="1"/>
  <c r="DW57" i="1" s="1"/>
  <c r="DW51" i="1"/>
  <c r="DW47" i="1"/>
  <c r="DW46" i="1"/>
  <c r="DW45" i="1"/>
  <c r="DW44" i="1"/>
  <c r="S44" i="1" s="1"/>
  <c r="E44" i="1" s="1"/>
  <c r="DW38" i="1"/>
  <c r="DW37" i="1"/>
  <c r="DW36" i="1"/>
  <c r="DW35" i="1"/>
  <c r="DW34" i="1"/>
  <c r="DW33" i="1"/>
  <c r="DW32" i="1"/>
  <c r="DW31" i="1"/>
  <c r="DW30" i="1"/>
  <c r="DW28" i="1"/>
  <c r="DW27" i="1" s="1"/>
  <c r="DW26" i="1" s="1"/>
  <c r="DW17" i="1" s="1"/>
  <c r="DV82" i="1"/>
  <c r="DV81" i="1" s="1"/>
  <c r="DV66" i="1"/>
  <c r="DV57" i="1"/>
  <c r="DV51" i="1"/>
  <c r="DV48" i="1"/>
  <c r="DV42" i="1" s="1"/>
  <c r="DV41" i="1" s="1"/>
  <c r="DV18" i="1" s="1"/>
  <c r="DV43" i="1"/>
  <c r="DV37" i="1"/>
  <c r="DV27" i="1" s="1"/>
  <c r="DV26" i="1" s="1"/>
  <c r="DV17" i="1" s="1"/>
  <c r="DV28" i="1"/>
  <c r="DV23" i="1"/>
  <c r="DV22" i="1" s="1"/>
  <c r="DV16" i="1" s="1"/>
  <c r="DU82" i="1"/>
  <c r="DT82" i="1"/>
  <c r="DS82" i="1"/>
  <c r="DR82" i="1"/>
  <c r="DR81" i="1" s="1"/>
  <c r="DU81" i="1"/>
  <c r="DT81" i="1"/>
  <c r="DS81" i="1"/>
  <c r="DU80" i="1"/>
  <c r="DT80" i="1"/>
  <c r="P80" i="1" s="1"/>
  <c r="DS80" i="1"/>
  <c r="DR80" i="1"/>
  <c r="DU79" i="1"/>
  <c r="DT79" i="1"/>
  <c r="P79" i="1" s="1"/>
  <c r="DS79" i="1"/>
  <c r="DR79" i="1"/>
  <c r="DU78" i="1"/>
  <c r="DT78" i="1"/>
  <c r="P78" i="1" s="1"/>
  <c r="DS78" i="1"/>
  <c r="DR78" i="1"/>
  <c r="DU77" i="1"/>
  <c r="DT77" i="1"/>
  <c r="P77" i="1" s="1"/>
  <c r="DS77" i="1"/>
  <c r="DR77" i="1"/>
  <c r="DU76" i="1"/>
  <c r="DT76" i="1"/>
  <c r="P76" i="1" s="1"/>
  <c r="DS76" i="1"/>
  <c r="DR76" i="1"/>
  <c r="DU75" i="1"/>
  <c r="DT75" i="1"/>
  <c r="P75" i="1" s="1"/>
  <c r="DS75" i="1"/>
  <c r="DR75" i="1"/>
  <c r="DU74" i="1"/>
  <c r="DT74" i="1"/>
  <c r="P74" i="1" s="1"/>
  <c r="DS74" i="1"/>
  <c r="DR74" i="1"/>
  <c r="DU73" i="1"/>
  <c r="DT73" i="1"/>
  <c r="P73" i="1" s="1"/>
  <c r="DS73" i="1"/>
  <c r="DR73" i="1"/>
  <c r="DU72" i="1"/>
  <c r="DT72" i="1"/>
  <c r="P72" i="1" s="1"/>
  <c r="DS72" i="1"/>
  <c r="DR72" i="1"/>
  <c r="DU71" i="1"/>
  <c r="DT71" i="1"/>
  <c r="P71" i="1" s="1"/>
  <c r="DS71" i="1"/>
  <c r="DR71" i="1"/>
  <c r="DU70" i="1"/>
  <c r="DT70" i="1"/>
  <c r="P70" i="1" s="1"/>
  <c r="DS70" i="1"/>
  <c r="DR70" i="1"/>
  <c r="DU69" i="1"/>
  <c r="DT69" i="1"/>
  <c r="P69" i="1" s="1"/>
  <c r="DS69" i="1"/>
  <c r="DR69" i="1"/>
  <c r="DU68" i="1"/>
  <c r="DT68" i="1"/>
  <c r="DS68" i="1"/>
  <c r="DR68" i="1"/>
  <c r="N68" i="1" s="1"/>
  <c r="DU67" i="1"/>
  <c r="DT67" i="1"/>
  <c r="DS67" i="1"/>
  <c r="DR67" i="1"/>
  <c r="DU66" i="1"/>
  <c r="DT66" i="1"/>
  <c r="DS66" i="1"/>
  <c r="DU64" i="1"/>
  <c r="DT64" i="1"/>
  <c r="P64" i="1" s="1"/>
  <c r="DS64" i="1"/>
  <c r="DR64" i="1"/>
  <c r="N64" i="1" s="1"/>
  <c r="DU63" i="1"/>
  <c r="DT63" i="1"/>
  <c r="DS63" i="1"/>
  <c r="DR63" i="1"/>
  <c r="N63" i="1" s="1"/>
  <c r="DU62" i="1"/>
  <c r="DT62" i="1"/>
  <c r="DS62" i="1"/>
  <c r="DR62" i="1"/>
  <c r="N62" i="1" s="1"/>
  <c r="DU61" i="1"/>
  <c r="DT61" i="1"/>
  <c r="DS61" i="1"/>
  <c r="DR61" i="1"/>
  <c r="N61" i="1" s="1"/>
  <c r="DU60" i="1"/>
  <c r="DT60" i="1"/>
  <c r="DS60" i="1"/>
  <c r="DR60" i="1"/>
  <c r="N60" i="1" s="1"/>
  <c r="DU59" i="1"/>
  <c r="DT59" i="1"/>
  <c r="DS59" i="1"/>
  <c r="DR59" i="1"/>
  <c r="N59" i="1" s="1"/>
  <c r="DU58" i="1"/>
  <c r="DT58" i="1"/>
  <c r="DS58" i="1"/>
  <c r="DR58" i="1"/>
  <c r="N58" i="1" s="1"/>
  <c r="DU56" i="1"/>
  <c r="DS56" i="1"/>
  <c r="DU54" i="1"/>
  <c r="DT54" i="1"/>
  <c r="P54" i="1" s="1"/>
  <c r="DS54" i="1"/>
  <c r="DR54" i="1"/>
  <c r="DU53" i="1"/>
  <c r="DT53" i="1"/>
  <c r="P53" i="1" s="1"/>
  <c r="DS53" i="1"/>
  <c r="DR53" i="1"/>
  <c r="DU52" i="1"/>
  <c r="DU51" i="1" s="1"/>
  <c r="DT52" i="1"/>
  <c r="P52" i="1" s="1"/>
  <c r="DS52" i="1"/>
  <c r="DR52" i="1"/>
  <c r="DT51" i="1"/>
  <c r="DS51" i="1"/>
  <c r="DR51" i="1"/>
  <c r="DU48" i="1"/>
  <c r="DT48" i="1"/>
  <c r="DS48" i="1"/>
  <c r="DR48" i="1"/>
  <c r="DU47" i="1"/>
  <c r="DT47" i="1"/>
  <c r="P47" i="1" s="1"/>
  <c r="DS47" i="1"/>
  <c r="DR47" i="1"/>
  <c r="DU46" i="1"/>
  <c r="DT46" i="1"/>
  <c r="P46" i="1" s="1"/>
  <c r="DS46" i="1"/>
  <c r="DR46" i="1"/>
  <c r="DU45" i="1"/>
  <c r="DT45" i="1"/>
  <c r="P45" i="1" s="1"/>
  <c r="DS45" i="1"/>
  <c r="DR45" i="1"/>
  <c r="DU44" i="1"/>
  <c r="DU43" i="1" s="1"/>
  <c r="DU42" i="1" s="1"/>
  <c r="DU41" i="1" s="1"/>
  <c r="DU18" i="1" s="1"/>
  <c r="DT44" i="1"/>
  <c r="P44" i="1" s="1"/>
  <c r="DS44" i="1"/>
  <c r="DR44" i="1"/>
  <c r="DR43" i="1" s="1"/>
  <c r="DR42" i="1" s="1"/>
  <c r="DR41" i="1" s="1"/>
  <c r="DR18" i="1" s="1"/>
  <c r="DT43" i="1"/>
  <c r="DS43" i="1"/>
  <c r="DT42" i="1"/>
  <c r="DT41" i="1" s="1"/>
  <c r="DT18" i="1" s="1"/>
  <c r="DS42" i="1"/>
  <c r="DS41" i="1"/>
  <c r="DS18" i="1" s="1"/>
  <c r="DU38" i="1"/>
  <c r="DT38" i="1"/>
  <c r="DS38" i="1"/>
  <c r="DR38" i="1"/>
  <c r="DU37" i="1"/>
  <c r="DT37" i="1"/>
  <c r="DS37" i="1"/>
  <c r="DU36" i="1"/>
  <c r="DT36" i="1"/>
  <c r="DS36" i="1"/>
  <c r="DR36" i="1"/>
  <c r="N36" i="1" s="1"/>
  <c r="DU35" i="1"/>
  <c r="DT35" i="1"/>
  <c r="DS35" i="1"/>
  <c r="DR35" i="1"/>
  <c r="N35" i="1" s="1"/>
  <c r="DU34" i="1"/>
  <c r="DT34" i="1"/>
  <c r="DS34" i="1"/>
  <c r="DR34" i="1"/>
  <c r="N34" i="1" s="1"/>
  <c r="DU33" i="1"/>
  <c r="DT33" i="1"/>
  <c r="DS33" i="1"/>
  <c r="DR33" i="1"/>
  <c r="N33" i="1" s="1"/>
  <c r="DU32" i="1"/>
  <c r="DT32" i="1"/>
  <c r="DS32" i="1"/>
  <c r="DR32" i="1"/>
  <c r="N32" i="1" s="1"/>
  <c r="DU31" i="1"/>
  <c r="DT31" i="1"/>
  <c r="DS31" i="1"/>
  <c r="DR31" i="1"/>
  <c r="N31" i="1" s="1"/>
  <c r="DU30" i="1"/>
  <c r="DT30" i="1"/>
  <c r="DS30" i="1"/>
  <c r="DR30" i="1"/>
  <c r="N30" i="1" s="1"/>
  <c r="DU29" i="1"/>
  <c r="DU28" i="1" s="1"/>
  <c r="DU27" i="1" s="1"/>
  <c r="DU26" i="1" s="1"/>
  <c r="DU17" i="1" s="1"/>
  <c r="DU15" i="1" s="1"/>
  <c r="DT29" i="1"/>
  <c r="N29" i="1"/>
  <c r="DT28" i="1"/>
  <c r="DS28" i="1"/>
  <c r="DR28" i="1"/>
  <c r="DT27" i="1"/>
  <c r="DS27" i="1"/>
  <c r="DT26" i="1"/>
  <c r="DT17" i="1" s="1"/>
  <c r="DS26" i="1"/>
  <c r="DU24" i="1"/>
  <c r="DT24" i="1"/>
  <c r="O24" i="1"/>
  <c r="DR24" i="1"/>
  <c r="DR23" i="1" s="1"/>
  <c r="DR22" i="1" s="1"/>
  <c r="DR16" i="1" s="1"/>
  <c r="DU23" i="1"/>
  <c r="DT23" i="1"/>
  <c r="DU22" i="1"/>
  <c r="DT22" i="1"/>
  <c r="DU19" i="1"/>
  <c r="DS19" i="1"/>
  <c r="DS17" i="1"/>
  <c r="DU16" i="1"/>
  <c r="DT16" i="1"/>
  <c r="DQ80" i="1"/>
  <c r="M80" i="1" s="1"/>
  <c r="D80" i="1" s="1"/>
  <c r="DQ79" i="1"/>
  <c r="M79" i="1" s="1"/>
  <c r="D79" i="1" s="1"/>
  <c r="DQ78" i="1"/>
  <c r="M78" i="1" s="1"/>
  <c r="D78" i="1" s="1"/>
  <c r="DQ77" i="1"/>
  <c r="M77" i="1" s="1"/>
  <c r="D77" i="1" s="1"/>
  <c r="DQ76" i="1"/>
  <c r="M76" i="1" s="1"/>
  <c r="D76" i="1" s="1"/>
  <c r="DQ75" i="1"/>
  <c r="M75" i="1" s="1"/>
  <c r="D75" i="1" s="1"/>
  <c r="DQ74" i="1"/>
  <c r="M74" i="1" s="1"/>
  <c r="D74" i="1" s="1"/>
  <c r="DQ73" i="1"/>
  <c r="M73" i="1" s="1"/>
  <c r="D73" i="1" s="1"/>
  <c r="M72" i="1"/>
  <c r="D72" i="1" s="1"/>
  <c r="M71" i="1"/>
  <c r="D71" i="1" s="1"/>
  <c r="DQ70" i="1"/>
  <c r="M70" i="1" s="1"/>
  <c r="D70" i="1" s="1"/>
  <c r="M69" i="1"/>
  <c r="D69" i="1" s="1"/>
  <c r="DQ68" i="1"/>
  <c r="M68" i="1" s="1"/>
  <c r="D68" i="1" s="1"/>
  <c r="DQ67" i="1"/>
  <c r="M67" i="1" s="1"/>
  <c r="D67" i="1" s="1"/>
  <c r="DQ64" i="1"/>
  <c r="M64" i="1" s="1"/>
  <c r="D64" i="1" s="1"/>
  <c r="DQ63" i="1"/>
  <c r="M63" i="1" s="1"/>
  <c r="D63" i="1" s="1"/>
  <c r="DQ62" i="1"/>
  <c r="M62" i="1" s="1"/>
  <c r="D62" i="1" s="1"/>
  <c r="DQ61" i="1"/>
  <c r="M61" i="1" s="1"/>
  <c r="D61" i="1" s="1"/>
  <c r="DQ60" i="1"/>
  <c r="M60" i="1" s="1"/>
  <c r="D60" i="1" s="1"/>
  <c r="DQ59" i="1"/>
  <c r="M59" i="1" s="1"/>
  <c r="D59" i="1" s="1"/>
  <c r="DQ58" i="1"/>
  <c r="M58" i="1" s="1"/>
  <c r="D58" i="1" s="1"/>
  <c r="DQ54" i="1"/>
  <c r="M54" i="1" s="1"/>
  <c r="D54" i="1" s="1"/>
  <c r="DQ53" i="1"/>
  <c r="M53" i="1" s="1"/>
  <c r="D53" i="1" s="1"/>
  <c r="DQ52" i="1"/>
  <c r="M52" i="1" s="1"/>
  <c r="D52" i="1" s="1"/>
  <c r="DQ47" i="1"/>
  <c r="M47" i="1" s="1"/>
  <c r="D47" i="1" s="1"/>
  <c r="DQ46" i="1"/>
  <c r="M46" i="1" s="1"/>
  <c r="D46" i="1" s="1"/>
  <c r="M45" i="1"/>
  <c r="D45" i="1" s="1"/>
  <c r="DQ38" i="1"/>
  <c r="M38" i="1" s="1"/>
  <c r="D38" i="1" s="1"/>
  <c r="D37" i="1" s="1"/>
  <c r="DQ36" i="1"/>
  <c r="M36" i="1" s="1"/>
  <c r="D36" i="1" s="1"/>
  <c r="DQ35" i="1"/>
  <c r="M35" i="1" s="1"/>
  <c r="D35" i="1" s="1"/>
  <c r="DQ34" i="1"/>
  <c r="M34" i="1" s="1"/>
  <c r="D34" i="1" s="1"/>
  <c r="DQ33" i="1"/>
  <c r="M33" i="1" s="1"/>
  <c r="D33" i="1" s="1"/>
  <c r="DQ32" i="1"/>
  <c r="M32" i="1" s="1"/>
  <c r="D32" i="1" s="1"/>
  <c r="DQ31" i="1"/>
  <c r="M31" i="1" s="1"/>
  <c r="DQ30" i="1"/>
  <c r="M30" i="1" s="1"/>
  <c r="M29" i="1"/>
  <c r="DP66" i="1"/>
  <c r="DP57" i="1"/>
  <c r="DP51" i="1"/>
  <c r="DP48" i="1"/>
  <c r="DP43" i="1"/>
  <c r="DP42" i="1" s="1"/>
  <c r="DP41" i="1" s="1"/>
  <c r="DP18" i="1" s="1"/>
  <c r="DP37" i="1"/>
  <c r="DP28" i="1"/>
  <c r="DP27" i="1" s="1"/>
  <c r="DP26" i="1" s="1"/>
  <c r="DP17" i="1" s="1"/>
  <c r="DP23" i="1"/>
  <c r="DP22" i="1"/>
  <c r="DP16" i="1"/>
  <c r="DQ82" i="1"/>
  <c r="DQ81" i="1" s="1"/>
  <c r="DQ51" i="1"/>
  <c r="DQ48" i="1"/>
  <c r="DQ37" i="1"/>
  <c r="DO82" i="1"/>
  <c r="DN82" i="1"/>
  <c r="DM82" i="1"/>
  <c r="DL82" i="1"/>
  <c r="DL81" i="1" s="1"/>
  <c r="DK82" i="1"/>
  <c r="DJ82" i="1"/>
  <c r="DO81" i="1"/>
  <c r="DN81" i="1"/>
  <c r="DM81" i="1"/>
  <c r="DK81" i="1"/>
  <c r="DJ81" i="1"/>
  <c r="DO66" i="1"/>
  <c r="DN66" i="1"/>
  <c r="DM66" i="1"/>
  <c r="DL66" i="1"/>
  <c r="DK66" i="1"/>
  <c r="DJ66" i="1"/>
  <c r="DJ56" i="1" s="1"/>
  <c r="DJ19" i="1" s="1"/>
  <c r="DJ15" i="1" s="1"/>
  <c r="DO57" i="1"/>
  <c r="DN57" i="1"/>
  <c r="DN56" i="1" s="1"/>
  <c r="DN19" i="1" s="1"/>
  <c r="DN15" i="1" s="1"/>
  <c r="DM57" i="1"/>
  <c r="DL57" i="1"/>
  <c r="DL56" i="1" s="1"/>
  <c r="DL19" i="1" s="1"/>
  <c r="DL15" i="1" s="1"/>
  <c r="DJ57" i="1"/>
  <c r="DO56" i="1"/>
  <c r="DM56" i="1"/>
  <c r="DK56" i="1"/>
  <c r="DO51" i="1"/>
  <c r="DN51" i="1"/>
  <c r="DM51" i="1"/>
  <c r="DL51" i="1"/>
  <c r="DK51" i="1"/>
  <c r="DJ51" i="1"/>
  <c r="DO48" i="1"/>
  <c r="DN48" i="1"/>
  <c r="DM48" i="1"/>
  <c r="DL48" i="1"/>
  <c r="DK48" i="1"/>
  <c r="DJ48" i="1"/>
  <c r="DO43" i="1"/>
  <c r="DN43" i="1"/>
  <c r="DM43" i="1"/>
  <c r="DM42" i="1" s="1"/>
  <c r="DM41" i="1" s="1"/>
  <c r="DM18" i="1" s="1"/>
  <c r="DL43" i="1"/>
  <c r="DK43" i="1"/>
  <c r="DJ43" i="1"/>
  <c r="DO42" i="1"/>
  <c r="DO41" i="1" s="1"/>
  <c r="DO18" i="1" s="1"/>
  <c r="DN42" i="1"/>
  <c r="DL42" i="1"/>
  <c r="DK42" i="1"/>
  <c r="DK41" i="1" s="1"/>
  <c r="DK18" i="1" s="1"/>
  <c r="DJ42" i="1"/>
  <c r="DN41" i="1"/>
  <c r="DL41" i="1"/>
  <c r="DJ41" i="1"/>
  <c r="DO37" i="1"/>
  <c r="DN37" i="1"/>
  <c r="DM37" i="1"/>
  <c r="DL37" i="1"/>
  <c r="DK37" i="1"/>
  <c r="DJ37" i="1"/>
  <c r="DO28" i="1"/>
  <c r="DN28" i="1"/>
  <c r="DM28" i="1"/>
  <c r="DM27" i="1" s="1"/>
  <c r="DM26" i="1" s="1"/>
  <c r="DM17" i="1" s="1"/>
  <c r="DL28" i="1"/>
  <c r="DK28" i="1"/>
  <c r="DJ28" i="1"/>
  <c r="DO27" i="1"/>
  <c r="DO26" i="1" s="1"/>
  <c r="DO17" i="1" s="1"/>
  <c r="DN27" i="1"/>
  <c r="DL27" i="1"/>
  <c r="DK27" i="1"/>
  <c r="DK26" i="1" s="1"/>
  <c r="DK17" i="1" s="1"/>
  <c r="DJ27" i="1"/>
  <c r="DN26" i="1"/>
  <c r="DL26" i="1"/>
  <c r="DJ26" i="1"/>
  <c r="DO23" i="1"/>
  <c r="DO22" i="1" s="1"/>
  <c r="DO16" i="1" s="1"/>
  <c r="DO15" i="1" s="1"/>
  <c r="DN23" i="1"/>
  <c r="DM23" i="1"/>
  <c r="DM22" i="1" s="1"/>
  <c r="DM16" i="1" s="1"/>
  <c r="DM15" i="1" s="1"/>
  <c r="DL23" i="1"/>
  <c r="DK23" i="1"/>
  <c r="DK22" i="1" s="1"/>
  <c r="DK16" i="1" s="1"/>
  <c r="DK15" i="1" s="1"/>
  <c r="DJ23" i="1"/>
  <c r="DN22" i="1"/>
  <c r="DL22" i="1"/>
  <c r="DJ22" i="1"/>
  <c r="DO19" i="1"/>
  <c r="DM19" i="1"/>
  <c r="DK19" i="1"/>
  <c r="DN18" i="1"/>
  <c r="DL18" i="1"/>
  <c r="DJ18" i="1"/>
  <c r="DN17" i="1"/>
  <c r="DL17" i="1"/>
  <c r="DJ17" i="1"/>
  <c r="DN16" i="1"/>
  <c r="DL16" i="1"/>
  <c r="DJ16" i="1"/>
  <c r="DI82" i="1"/>
  <c r="DH82" i="1"/>
  <c r="DG82" i="1"/>
  <c r="DF82" i="1"/>
  <c r="DF81" i="1" s="1"/>
  <c r="DE82" i="1"/>
  <c r="DD82" i="1"/>
  <c r="DI81" i="1"/>
  <c r="DH81" i="1"/>
  <c r="DG81" i="1"/>
  <c r="DE81" i="1"/>
  <c r="DD81" i="1"/>
  <c r="DD56" i="1" s="1"/>
  <c r="DD19" i="1" s="1"/>
  <c r="DI66" i="1"/>
  <c r="DH66" i="1"/>
  <c r="DG66" i="1"/>
  <c r="DF66" i="1"/>
  <c r="DE66" i="1"/>
  <c r="DD66" i="1"/>
  <c r="DI57" i="1"/>
  <c r="DH57" i="1"/>
  <c r="DH56" i="1" s="1"/>
  <c r="DH19" i="1" s="1"/>
  <c r="DG57" i="1"/>
  <c r="DF57" i="1"/>
  <c r="DD57" i="1"/>
  <c r="DI56" i="1"/>
  <c r="DG56" i="1"/>
  <c r="DE56" i="1"/>
  <c r="DI51" i="1"/>
  <c r="DH51" i="1"/>
  <c r="DG51" i="1"/>
  <c r="DF51" i="1"/>
  <c r="DE51" i="1"/>
  <c r="DD51" i="1"/>
  <c r="DI48" i="1"/>
  <c r="DH48" i="1"/>
  <c r="DG48" i="1"/>
  <c r="DF48" i="1"/>
  <c r="DE48" i="1"/>
  <c r="DD48" i="1"/>
  <c r="DI43" i="1"/>
  <c r="DH43" i="1"/>
  <c r="DG43" i="1"/>
  <c r="DG42" i="1" s="1"/>
  <c r="DG41" i="1" s="1"/>
  <c r="DG18" i="1" s="1"/>
  <c r="DF43" i="1"/>
  <c r="DE43" i="1"/>
  <c r="DD43" i="1"/>
  <c r="DI42" i="1"/>
  <c r="DI41" i="1" s="1"/>
  <c r="DI18" i="1" s="1"/>
  <c r="DH42" i="1"/>
  <c r="DF42" i="1"/>
  <c r="DE42" i="1"/>
  <c r="DE41" i="1" s="1"/>
  <c r="DE18" i="1" s="1"/>
  <c r="DD42" i="1"/>
  <c r="DH41" i="1"/>
  <c r="DF41" i="1"/>
  <c r="DD41" i="1"/>
  <c r="DI37" i="1"/>
  <c r="DH37" i="1"/>
  <c r="DG37" i="1"/>
  <c r="DF37" i="1"/>
  <c r="DE37" i="1"/>
  <c r="DD37" i="1"/>
  <c r="DI28" i="1"/>
  <c r="DH28" i="1"/>
  <c r="DG28" i="1"/>
  <c r="DG27" i="1" s="1"/>
  <c r="DG26" i="1" s="1"/>
  <c r="DG17" i="1" s="1"/>
  <c r="DF28" i="1"/>
  <c r="DE28" i="1"/>
  <c r="DD28" i="1"/>
  <c r="DI27" i="1"/>
  <c r="DI26" i="1" s="1"/>
  <c r="DI17" i="1" s="1"/>
  <c r="DH27" i="1"/>
  <c r="DH26" i="1" s="1"/>
  <c r="DH17" i="1" s="1"/>
  <c r="DF27" i="1"/>
  <c r="DE27" i="1"/>
  <c r="DE26" i="1" s="1"/>
  <c r="DE17" i="1" s="1"/>
  <c r="DD27" i="1"/>
  <c r="DD26" i="1" s="1"/>
  <c r="DD17" i="1" s="1"/>
  <c r="DF26" i="1"/>
  <c r="DI16" i="1"/>
  <c r="DH16" i="1"/>
  <c r="DH15" i="1" s="1"/>
  <c r="DE16" i="1"/>
  <c r="DD16" i="1"/>
  <c r="DI19" i="1"/>
  <c r="DG19" i="1"/>
  <c r="DE19" i="1"/>
  <c r="DH18" i="1"/>
  <c r="DF18" i="1"/>
  <c r="DD18" i="1"/>
  <c r="DF17" i="1"/>
  <c r="DG16" i="1"/>
  <c r="DF16" i="1"/>
  <c r="DC82" i="1"/>
  <c r="DB82" i="1"/>
  <c r="DA82" i="1"/>
  <c r="DA81" i="1" s="1"/>
  <c r="CZ82" i="1"/>
  <c r="CZ81" i="1" s="1"/>
  <c r="CY82" i="1"/>
  <c r="CX82" i="1"/>
  <c r="DC81" i="1"/>
  <c r="DB81" i="1"/>
  <c r="CY81" i="1"/>
  <c r="CX81" i="1"/>
  <c r="DC66" i="1"/>
  <c r="DB66" i="1"/>
  <c r="DA66" i="1"/>
  <c r="CZ66" i="1"/>
  <c r="CY66" i="1"/>
  <c r="CX66" i="1"/>
  <c r="DC57" i="1"/>
  <c r="DB57" i="1"/>
  <c r="DB56" i="1" s="1"/>
  <c r="DB19" i="1" s="1"/>
  <c r="DA57" i="1"/>
  <c r="CZ57" i="1"/>
  <c r="CX57" i="1"/>
  <c r="CX56" i="1" s="1"/>
  <c r="CX19" i="1" s="1"/>
  <c r="DC56" i="1"/>
  <c r="CY56" i="1"/>
  <c r="DC51" i="1"/>
  <c r="DB51" i="1"/>
  <c r="DA51" i="1"/>
  <c r="CZ51" i="1"/>
  <c r="CY51" i="1"/>
  <c r="CX51" i="1"/>
  <c r="DC48" i="1"/>
  <c r="DB48" i="1"/>
  <c r="DA48" i="1"/>
  <c r="CZ48" i="1"/>
  <c r="CY48" i="1"/>
  <c r="CX48" i="1"/>
  <c r="DC43" i="1"/>
  <c r="DB43" i="1"/>
  <c r="DB42" i="1" s="1"/>
  <c r="DB41" i="1" s="1"/>
  <c r="DB18" i="1" s="1"/>
  <c r="DA43" i="1"/>
  <c r="DA42" i="1" s="1"/>
  <c r="DA41" i="1" s="1"/>
  <c r="DA18" i="1" s="1"/>
  <c r="CZ43" i="1"/>
  <c r="CY43" i="1"/>
  <c r="CX43" i="1"/>
  <c r="CX42" i="1" s="1"/>
  <c r="CX41" i="1" s="1"/>
  <c r="CX18" i="1" s="1"/>
  <c r="DC42" i="1"/>
  <c r="DC41" i="1" s="1"/>
  <c r="DC18" i="1" s="1"/>
  <c r="CZ42" i="1"/>
  <c r="CZ41" i="1" s="1"/>
  <c r="CZ18" i="1" s="1"/>
  <c r="CY42" i="1"/>
  <c r="CY41" i="1" s="1"/>
  <c r="CY18" i="1" s="1"/>
  <c r="DC37" i="1"/>
  <c r="DB37" i="1"/>
  <c r="DA37" i="1"/>
  <c r="CZ37" i="1"/>
  <c r="CY37" i="1"/>
  <c r="CX37" i="1"/>
  <c r="DC28" i="1"/>
  <c r="DB28" i="1"/>
  <c r="DB27" i="1" s="1"/>
  <c r="DB26" i="1" s="1"/>
  <c r="DB17" i="1" s="1"/>
  <c r="DA28" i="1"/>
  <c r="DA27" i="1" s="1"/>
  <c r="DA26" i="1" s="1"/>
  <c r="DA17" i="1" s="1"/>
  <c r="CZ28" i="1"/>
  <c r="CY28" i="1"/>
  <c r="CX28" i="1"/>
  <c r="CX27" i="1" s="1"/>
  <c r="CX26" i="1" s="1"/>
  <c r="CX17" i="1" s="1"/>
  <c r="DC27" i="1"/>
  <c r="DC26" i="1" s="1"/>
  <c r="DC17" i="1" s="1"/>
  <c r="CZ27" i="1"/>
  <c r="CZ26" i="1" s="1"/>
  <c r="CZ17" i="1" s="1"/>
  <c r="CY27" i="1"/>
  <c r="CY26" i="1" s="1"/>
  <c r="CY17" i="1" s="1"/>
  <c r="DC16" i="1"/>
  <c r="DC15" i="1" s="1"/>
  <c r="DA16" i="1"/>
  <c r="CZ16" i="1"/>
  <c r="CY16" i="1"/>
  <c r="CY15" i="1" s="1"/>
  <c r="CX16" i="1"/>
  <c r="DC19" i="1"/>
  <c r="CY19" i="1"/>
  <c r="DB16" i="1"/>
  <c r="CW82" i="1"/>
  <c r="CV82" i="1"/>
  <c r="CU82" i="1"/>
  <c r="CT82" i="1"/>
  <c r="CS82" i="1"/>
  <c r="CR82" i="1"/>
  <c r="CW81" i="1"/>
  <c r="CV81" i="1"/>
  <c r="CU81" i="1"/>
  <c r="CT81" i="1"/>
  <c r="CS81" i="1"/>
  <c r="CR81" i="1"/>
  <c r="CW66" i="1"/>
  <c r="CV66" i="1"/>
  <c r="CU66" i="1"/>
  <c r="CT66" i="1"/>
  <c r="CS66" i="1"/>
  <c r="CR66" i="1"/>
  <c r="CR56" i="1" s="1"/>
  <c r="CR19" i="1" s="1"/>
  <c r="CW57" i="1"/>
  <c r="CV57" i="1"/>
  <c r="CV56" i="1" s="1"/>
  <c r="CV19" i="1" s="1"/>
  <c r="CU57" i="1"/>
  <c r="CT57" i="1"/>
  <c r="CT56" i="1" s="1"/>
  <c r="CT19" i="1" s="1"/>
  <c r="CR57" i="1"/>
  <c r="CW56" i="1"/>
  <c r="CU56" i="1"/>
  <c r="CS56" i="1"/>
  <c r="CW51" i="1"/>
  <c r="CV51" i="1"/>
  <c r="CU51" i="1"/>
  <c r="CT51" i="1"/>
  <c r="CS51" i="1"/>
  <c r="CR51" i="1"/>
  <c r="CW48" i="1"/>
  <c r="CV48" i="1"/>
  <c r="CU48" i="1"/>
  <c r="CT48" i="1"/>
  <c r="CS48" i="1"/>
  <c r="CR48" i="1"/>
  <c r="CW43" i="1"/>
  <c r="CW42" i="1" s="1"/>
  <c r="CW41" i="1" s="1"/>
  <c r="CW18" i="1" s="1"/>
  <c r="CV43" i="1"/>
  <c r="CU43" i="1"/>
  <c r="CT43" i="1"/>
  <c r="CS43" i="1"/>
  <c r="CS42" i="1" s="1"/>
  <c r="CS41" i="1" s="1"/>
  <c r="CS18" i="1" s="1"/>
  <c r="CR43" i="1"/>
  <c r="CV42" i="1"/>
  <c r="CU42" i="1"/>
  <c r="CU41" i="1" s="1"/>
  <c r="CU18" i="1" s="1"/>
  <c r="CT42" i="1"/>
  <c r="CR42" i="1"/>
  <c r="CV41" i="1"/>
  <c r="CT41" i="1"/>
  <c r="CR41" i="1"/>
  <c r="CW37" i="1"/>
  <c r="CV37" i="1"/>
  <c r="CU37" i="1"/>
  <c r="CT37" i="1"/>
  <c r="CS37" i="1"/>
  <c r="CR37" i="1"/>
  <c r="CW28" i="1"/>
  <c r="CW27" i="1" s="1"/>
  <c r="CW26" i="1" s="1"/>
  <c r="CW17" i="1" s="1"/>
  <c r="CV28" i="1"/>
  <c r="CU28" i="1"/>
  <c r="CT28" i="1"/>
  <c r="CS28" i="1"/>
  <c r="CS27" i="1" s="1"/>
  <c r="CS26" i="1" s="1"/>
  <c r="CS17" i="1" s="1"/>
  <c r="CR28" i="1"/>
  <c r="CR27" i="1" s="1"/>
  <c r="CR26" i="1" s="1"/>
  <c r="CR17" i="1" s="1"/>
  <c r="CV27" i="1"/>
  <c r="CU27" i="1"/>
  <c r="CU26" i="1" s="1"/>
  <c r="CU17" i="1" s="1"/>
  <c r="CT27" i="1"/>
  <c r="CT26" i="1" s="1"/>
  <c r="CT17" i="1" s="1"/>
  <c r="CV26" i="1"/>
  <c r="CW23" i="1"/>
  <c r="CV23" i="1"/>
  <c r="CU23" i="1"/>
  <c r="CU22" i="1" s="1"/>
  <c r="CU16" i="1" s="1"/>
  <c r="CU15" i="1" s="1"/>
  <c r="CT23" i="1"/>
  <c r="CT22" i="1" s="1"/>
  <c r="CT16" i="1" s="1"/>
  <c r="CS23" i="1"/>
  <c r="CS22" i="1" s="1"/>
  <c r="CS16" i="1" s="1"/>
  <c r="CR23" i="1"/>
  <c r="CW22" i="1"/>
  <c r="CW16" i="1" s="1"/>
  <c r="CW15" i="1" s="1"/>
  <c r="CV22" i="1"/>
  <c r="CV16" i="1" s="1"/>
  <c r="CR22" i="1"/>
  <c r="CW19" i="1"/>
  <c r="CU19" i="1"/>
  <c r="CS19" i="1"/>
  <c r="CV18" i="1"/>
  <c r="CT18" i="1"/>
  <c r="CR18" i="1"/>
  <c r="CV17" i="1"/>
  <c r="CR16" i="1"/>
  <c r="CQ82" i="1"/>
  <c r="CP82" i="1"/>
  <c r="CO82" i="1"/>
  <c r="CN82" i="1"/>
  <c r="CN81" i="1" s="1"/>
  <c r="CM82" i="1"/>
  <c r="CL82" i="1"/>
  <c r="CQ81" i="1"/>
  <c r="CP81" i="1"/>
  <c r="CO81" i="1"/>
  <c r="CM81" i="1"/>
  <c r="CL81" i="1"/>
  <c r="CL56" i="1" s="1"/>
  <c r="CL19" i="1" s="1"/>
  <c r="CL15" i="1" s="1"/>
  <c r="CQ66" i="1"/>
  <c r="CP66" i="1"/>
  <c r="CO66" i="1"/>
  <c r="CN66" i="1"/>
  <c r="CM66" i="1"/>
  <c r="CL66" i="1"/>
  <c r="CQ57" i="1"/>
  <c r="CP57" i="1"/>
  <c r="CP56" i="1" s="1"/>
  <c r="CP19" i="1" s="1"/>
  <c r="CP15" i="1" s="1"/>
  <c r="CO57" i="1"/>
  <c r="CN57" i="1"/>
  <c r="CL57" i="1"/>
  <c r="CQ56" i="1"/>
  <c r="CO56" i="1"/>
  <c r="CM56" i="1"/>
  <c r="CQ51" i="1"/>
  <c r="CP51" i="1"/>
  <c r="CO51" i="1"/>
  <c r="CN51" i="1"/>
  <c r="CM51" i="1"/>
  <c r="CL51" i="1"/>
  <c r="CQ48" i="1"/>
  <c r="CP48" i="1"/>
  <c r="CO48" i="1"/>
  <c r="CN48" i="1"/>
  <c r="CM48" i="1"/>
  <c r="CL48" i="1"/>
  <c r="CQ43" i="1"/>
  <c r="CP43" i="1"/>
  <c r="CO43" i="1"/>
  <c r="CO42" i="1" s="1"/>
  <c r="CO41" i="1" s="1"/>
  <c r="CO18" i="1" s="1"/>
  <c r="CN43" i="1"/>
  <c r="CM43" i="1"/>
  <c r="CL43" i="1"/>
  <c r="CQ42" i="1"/>
  <c r="CQ41" i="1" s="1"/>
  <c r="CQ18" i="1" s="1"/>
  <c r="CP42" i="1"/>
  <c r="CN42" i="1"/>
  <c r="CM42" i="1"/>
  <c r="CM41" i="1" s="1"/>
  <c r="CM18" i="1" s="1"/>
  <c r="CL42" i="1"/>
  <c r="CP41" i="1"/>
  <c r="CN41" i="1"/>
  <c r="CL41" i="1"/>
  <c r="CQ37" i="1"/>
  <c r="CP37" i="1"/>
  <c r="CO37" i="1"/>
  <c r="CN37" i="1"/>
  <c r="CM37" i="1"/>
  <c r="CL37" i="1"/>
  <c r="CQ28" i="1"/>
  <c r="CP28" i="1"/>
  <c r="CO28" i="1"/>
  <c r="CO27" i="1" s="1"/>
  <c r="CO26" i="1" s="1"/>
  <c r="CO17" i="1" s="1"/>
  <c r="CN28" i="1"/>
  <c r="CM28" i="1"/>
  <c r="CL28" i="1"/>
  <c r="CQ27" i="1"/>
  <c r="CQ26" i="1" s="1"/>
  <c r="CQ17" i="1" s="1"/>
  <c r="CP27" i="1"/>
  <c r="CN27" i="1"/>
  <c r="CM27" i="1"/>
  <c r="CM26" i="1" s="1"/>
  <c r="CM17" i="1" s="1"/>
  <c r="CL27" i="1"/>
  <c r="CP26" i="1"/>
  <c r="CN26" i="1"/>
  <c r="CL26" i="1"/>
  <c r="CQ23" i="1"/>
  <c r="CQ22" i="1" s="1"/>
  <c r="CQ16" i="1" s="1"/>
  <c r="CQ15" i="1" s="1"/>
  <c r="CP23" i="1"/>
  <c r="CO23" i="1"/>
  <c r="CO22" i="1" s="1"/>
  <c r="CO16" i="1" s="1"/>
  <c r="CO15" i="1" s="1"/>
  <c r="CN23" i="1"/>
  <c r="CM23" i="1"/>
  <c r="CM22" i="1" s="1"/>
  <c r="CM16" i="1" s="1"/>
  <c r="CM15" i="1" s="1"/>
  <c r="CL23" i="1"/>
  <c r="CP22" i="1"/>
  <c r="CN22" i="1"/>
  <c r="CL22" i="1"/>
  <c r="CQ19" i="1"/>
  <c r="CO19" i="1"/>
  <c r="CM19" i="1"/>
  <c r="CP18" i="1"/>
  <c r="CN18" i="1"/>
  <c r="CL18" i="1"/>
  <c r="CP17" i="1"/>
  <c r="CN17" i="1"/>
  <c r="CL17" i="1"/>
  <c r="CP16" i="1"/>
  <c r="CN16" i="1"/>
  <c r="CL16" i="1"/>
  <c r="CK82" i="1"/>
  <c r="CK81" i="1" s="1"/>
  <c r="CJ82" i="1"/>
  <c r="CJ81" i="1" s="1"/>
  <c r="CI82" i="1"/>
  <c r="CH82" i="1"/>
  <c r="CG82" i="1"/>
  <c r="CG81" i="1" s="1"/>
  <c r="CF82" i="1"/>
  <c r="CF81" i="1" s="1"/>
  <c r="CI81" i="1"/>
  <c r="CH81" i="1"/>
  <c r="CK66" i="1"/>
  <c r="CK56" i="1" s="1"/>
  <c r="CK19" i="1" s="1"/>
  <c r="CJ66" i="1"/>
  <c r="CJ56" i="1" s="1"/>
  <c r="CJ19" i="1" s="1"/>
  <c r="CI66" i="1"/>
  <c r="CH66" i="1"/>
  <c r="CG66" i="1"/>
  <c r="CG56" i="1" s="1"/>
  <c r="CG19" i="1" s="1"/>
  <c r="CF66" i="1"/>
  <c r="CF56" i="1" s="1"/>
  <c r="CF19" i="1" s="1"/>
  <c r="CK57" i="1"/>
  <c r="CJ57" i="1"/>
  <c r="CI57" i="1"/>
  <c r="CH57" i="1"/>
  <c r="CH56" i="1" s="1"/>
  <c r="CH19" i="1" s="1"/>
  <c r="CF57" i="1"/>
  <c r="CI56" i="1"/>
  <c r="CK51" i="1"/>
  <c r="CJ51" i="1"/>
  <c r="CI51" i="1"/>
  <c r="CH51" i="1"/>
  <c r="CG51" i="1"/>
  <c r="CF51" i="1"/>
  <c r="CK48" i="1"/>
  <c r="CJ48" i="1"/>
  <c r="CI48" i="1"/>
  <c r="CH48" i="1"/>
  <c r="CG48" i="1"/>
  <c r="CF48" i="1"/>
  <c r="CK43" i="1"/>
  <c r="CK42" i="1" s="1"/>
  <c r="CK41" i="1" s="1"/>
  <c r="CK18" i="1" s="1"/>
  <c r="CJ43" i="1"/>
  <c r="CI43" i="1"/>
  <c r="CH43" i="1"/>
  <c r="CH42" i="1" s="1"/>
  <c r="CH41" i="1" s="1"/>
  <c r="CH18" i="1" s="1"/>
  <c r="CG43" i="1"/>
  <c r="CG42" i="1" s="1"/>
  <c r="CG41" i="1" s="1"/>
  <c r="CG18" i="1" s="1"/>
  <c r="CF43" i="1"/>
  <c r="CJ42" i="1"/>
  <c r="CJ41" i="1" s="1"/>
  <c r="CJ18" i="1" s="1"/>
  <c r="CI42" i="1"/>
  <c r="CI41" i="1" s="1"/>
  <c r="CI18" i="1" s="1"/>
  <c r="CF42" i="1"/>
  <c r="CF41" i="1" s="1"/>
  <c r="CF18" i="1" s="1"/>
  <c r="CK37" i="1"/>
  <c r="CJ37" i="1"/>
  <c r="CI37" i="1"/>
  <c r="CH37" i="1"/>
  <c r="CG37" i="1"/>
  <c r="CF37" i="1"/>
  <c r="CK28" i="1"/>
  <c r="CK27" i="1" s="1"/>
  <c r="CK26" i="1" s="1"/>
  <c r="CK17" i="1" s="1"/>
  <c r="CJ28" i="1"/>
  <c r="CI28" i="1"/>
  <c r="CH28" i="1"/>
  <c r="CH27" i="1" s="1"/>
  <c r="CH26" i="1" s="1"/>
  <c r="CH17" i="1" s="1"/>
  <c r="CG28" i="1"/>
  <c r="CG27" i="1" s="1"/>
  <c r="CG26" i="1" s="1"/>
  <c r="CG17" i="1" s="1"/>
  <c r="CF28" i="1"/>
  <c r="CJ27" i="1"/>
  <c r="CJ26" i="1" s="1"/>
  <c r="CJ17" i="1" s="1"/>
  <c r="CI27" i="1"/>
  <c r="CI26" i="1" s="1"/>
  <c r="CI17" i="1" s="1"/>
  <c r="CF27" i="1"/>
  <c r="CF26" i="1" s="1"/>
  <c r="CF17" i="1" s="1"/>
  <c r="CK23" i="1"/>
  <c r="CJ23" i="1"/>
  <c r="CJ22" i="1" s="1"/>
  <c r="CJ16" i="1" s="1"/>
  <c r="CJ15" i="1" s="1"/>
  <c r="CI23" i="1"/>
  <c r="CI22" i="1" s="1"/>
  <c r="CI16" i="1" s="1"/>
  <c r="CH23" i="1"/>
  <c r="CG23" i="1"/>
  <c r="CF23" i="1"/>
  <c r="CF22" i="1" s="1"/>
  <c r="CF16" i="1" s="1"/>
  <c r="CK22" i="1"/>
  <c r="CH22" i="1"/>
  <c r="CG22" i="1"/>
  <c r="CG16" i="1" s="1"/>
  <c r="CI19" i="1"/>
  <c r="CK16" i="1"/>
  <c r="CH16" i="1"/>
  <c r="CH15" i="1" s="1"/>
  <c r="DS23" i="1" l="1"/>
  <c r="DS22" i="1" s="1"/>
  <c r="DS16" i="1" s="1"/>
  <c r="DQ23" i="1"/>
  <c r="DQ22" i="1" s="1"/>
  <c r="DQ16" i="1" s="1"/>
  <c r="DP82" i="1"/>
  <c r="DP81" i="1" s="1"/>
  <c r="D82" i="1"/>
  <c r="D81" i="1" s="1"/>
  <c r="DS15" i="1"/>
  <c r="DQ28" i="1"/>
  <c r="DQ27" i="1" s="1"/>
  <c r="DQ26" i="1" s="1"/>
  <c r="DQ17" i="1" s="1"/>
  <c r="D28" i="1"/>
  <c r="D66" i="1"/>
  <c r="DQ57" i="1"/>
  <c r="DR66" i="1"/>
  <c r="N67" i="1"/>
  <c r="DQ66" i="1"/>
  <c r="DR37" i="1"/>
  <c r="DR27" i="1" s="1"/>
  <c r="DR26" i="1" s="1"/>
  <c r="DR17" i="1" s="1"/>
  <c r="N38" i="1"/>
  <c r="DQ43" i="1"/>
  <c r="DQ42" i="1" s="1"/>
  <c r="M44" i="1"/>
  <c r="D44" i="1" s="1"/>
  <c r="D43" i="1" s="1"/>
  <c r="D42" i="1" s="1"/>
  <c r="D41" i="1" s="1"/>
  <c r="D18" i="1" s="1"/>
  <c r="D51" i="1"/>
  <c r="D57" i="1"/>
  <c r="DR57" i="1"/>
  <c r="CR15" i="1"/>
  <c r="CT15" i="1"/>
  <c r="CV15" i="1"/>
  <c r="DT56" i="1"/>
  <c r="DT19" i="1" s="1"/>
  <c r="DT15" i="1" s="1"/>
  <c r="V83" i="1"/>
  <c r="DZ82" i="1"/>
  <c r="DZ81" i="1" s="1"/>
  <c r="DZ66" i="1"/>
  <c r="DZ56" i="1" s="1"/>
  <c r="DZ19" i="1" s="1"/>
  <c r="DZ15" i="1" s="1"/>
  <c r="DY23" i="1"/>
  <c r="DY22" i="1" s="1"/>
  <c r="DY16" i="1" s="1"/>
  <c r="DY15" i="1" s="1"/>
  <c r="U24" i="1"/>
  <c r="DY56" i="1"/>
  <c r="DY19" i="1" s="1"/>
  <c r="DW43" i="1"/>
  <c r="EA15" i="1"/>
  <c r="DX56" i="1"/>
  <c r="DX19" i="1" s="1"/>
  <c r="DX15" i="1"/>
  <c r="DW42" i="1"/>
  <c r="DW41" i="1" s="1"/>
  <c r="DW18" i="1" s="1"/>
  <c r="DW56" i="1"/>
  <c r="DW19" i="1" s="1"/>
  <c r="DV56" i="1"/>
  <c r="DV19" i="1" s="1"/>
  <c r="DV15" i="1"/>
  <c r="DQ56" i="1"/>
  <c r="DQ19" i="1" s="1"/>
  <c r="DQ41" i="1"/>
  <c r="DQ18" i="1" s="1"/>
  <c r="DP56" i="1"/>
  <c r="DP19" i="1" s="1"/>
  <c r="DP15" i="1" s="1"/>
  <c r="DD15" i="1"/>
  <c r="DF56" i="1"/>
  <c r="DF19" i="1" s="1"/>
  <c r="DF15" i="1"/>
  <c r="DE15" i="1"/>
  <c r="DI15" i="1"/>
  <c r="DG15" i="1"/>
  <c r="DB15" i="1"/>
  <c r="CZ56" i="1"/>
  <c r="CZ19" i="1" s="1"/>
  <c r="CZ15" i="1" s="1"/>
  <c r="CX15" i="1"/>
  <c r="DA56" i="1"/>
  <c r="DA19" i="1" s="1"/>
  <c r="DA15" i="1" s="1"/>
  <c r="CS15" i="1"/>
  <c r="CN56" i="1"/>
  <c r="CN19" i="1" s="1"/>
  <c r="CN15" i="1" s="1"/>
  <c r="CK15" i="1"/>
  <c r="CI15" i="1"/>
  <c r="CF15" i="1"/>
  <c r="CG15" i="1"/>
  <c r="D56" i="1" l="1"/>
  <c r="D19" i="1" s="1"/>
  <c r="DQ15" i="1"/>
  <c r="DR56" i="1"/>
  <c r="DR19" i="1" s="1"/>
  <c r="DR15" i="1" s="1"/>
  <c r="DW15" i="1"/>
  <c r="CE82" i="1" l="1"/>
  <c r="CD82" i="1"/>
  <c r="CC82" i="1"/>
  <c r="CB82" i="1"/>
  <c r="CA82" i="1"/>
  <c r="BZ82" i="1"/>
  <c r="BZ81" i="1" s="1"/>
  <c r="BZ56" i="1" s="1"/>
  <c r="BZ19" i="1" s="1"/>
  <c r="CE81" i="1"/>
  <c r="CD81" i="1"/>
  <c r="CC81" i="1"/>
  <c r="CB81" i="1"/>
  <c r="CA81" i="1"/>
  <c r="CE66" i="1"/>
  <c r="CD66" i="1"/>
  <c r="CC66" i="1"/>
  <c r="CB66" i="1"/>
  <c r="CA66" i="1"/>
  <c r="BZ66" i="1"/>
  <c r="BU19" i="1"/>
  <c r="CE57" i="1"/>
  <c r="CE56" i="1" s="1"/>
  <c r="CE19" i="1" s="1"/>
  <c r="CE15" i="1" s="1"/>
  <c r="CD57" i="1"/>
  <c r="CC57" i="1"/>
  <c r="CB57" i="1"/>
  <c r="CB56" i="1" s="1"/>
  <c r="CB19" i="1" s="1"/>
  <c r="CA57" i="1"/>
  <c r="CA56" i="1" s="1"/>
  <c r="CA19" i="1" s="1"/>
  <c r="BZ57" i="1"/>
  <c r="BW19" i="1"/>
  <c r="CC56" i="1"/>
  <c r="BV19" i="1"/>
  <c r="CE51" i="1"/>
  <c r="CD51" i="1"/>
  <c r="CC51" i="1"/>
  <c r="CB51" i="1"/>
  <c r="CA51" i="1"/>
  <c r="BZ51" i="1"/>
  <c r="CE48" i="1"/>
  <c r="CD48" i="1"/>
  <c r="CC48" i="1"/>
  <c r="CB48" i="1"/>
  <c r="CA48" i="1"/>
  <c r="BZ48" i="1"/>
  <c r="BZ46" i="1" s="1"/>
  <c r="BZ45" i="1" s="1"/>
  <c r="BZ44" i="1" s="1"/>
  <c r="BZ43" i="1" s="1"/>
  <c r="BZ42" i="1" s="1"/>
  <c r="BZ41" i="1" s="1"/>
  <c r="BZ18" i="1" s="1"/>
  <c r="CE46" i="1"/>
  <c r="CC46" i="1"/>
  <c r="CC45" i="1" s="1"/>
  <c r="CC44" i="1" s="1"/>
  <c r="CC43" i="1" s="1"/>
  <c r="CC42" i="1" s="1"/>
  <c r="CC41" i="1" s="1"/>
  <c r="CC18" i="1" s="1"/>
  <c r="CC15" i="1" s="1"/>
  <c r="CB46" i="1"/>
  <c r="CE45" i="1"/>
  <c r="CB45" i="1"/>
  <c r="CE44" i="1"/>
  <c r="CB44" i="1"/>
  <c r="CE43" i="1"/>
  <c r="CD43" i="1"/>
  <c r="CB43" i="1"/>
  <c r="CA43" i="1"/>
  <c r="CA42" i="1" s="1"/>
  <c r="CA41" i="1" s="1"/>
  <c r="CA18" i="1" s="1"/>
  <c r="CE42" i="1"/>
  <c r="CD42" i="1"/>
  <c r="CB42" i="1"/>
  <c r="BX18" i="1"/>
  <c r="BU18" i="1"/>
  <c r="CE41" i="1"/>
  <c r="CD41" i="1"/>
  <c r="CB41" i="1"/>
  <c r="CE37" i="1"/>
  <c r="CD37" i="1"/>
  <c r="CC37" i="1"/>
  <c r="CB37" i="1"/>
  <c r="CA37" i="1"/>
  <c r="BZ37" i="1"/>
  <c r="CE28" i="1"/>
  <c r="CD28" i="1"/>
  <c r="CC28" i="1"/>
  <c r="CB28" i="1"/>
  <c r="CB27" i="1" s="1"/>
  <c r="CB26" i="1" s="1"/>
  <c r="CB17" i="1" s="1"/>
  <c r="CA28" i="1"/>
  <c r="CA27" i="1" s="1"/>
  <c r="CA26" i="1" s="1"/>
  <c r="CA17" i="1" s="1"/>
  <c r="BZ28" i="1"/>
  <c r="BV17" i="1"/>
  <c r="BU17" i="1"/>
  <c r="CE27" i="1"/>
  <c r="CD27" i="1"/>
  <c r="CC27" i="1"/>
  <c r="BZ27" i="1"/>
  <c r="CE26" i="1"/>
  <c r="CD26" i="1"/>
  <c r="CC26" i="1"/>
  <c r="BZ26" i="1"/>
  <c r="CE23" i="1"/>
  <c r="CD23" i="1"/>
  <c r="CC23" i="1"/>
  <c r="CB23" i="1"/>
  <c r="CA23" i="1"/>
  <c r="CA22" i="1" s="1"/>
  <c r="CA16" i="1" s="1"/>
  <c r="BZ23" i="1"/>
  <c r="BY23" i="1"/>
  <c r="BX23" i="1"/>
  <c r="BW23" i="1"/>
  <c r="BW22" i="1" s="1"/>
  <c r="BW16" i="1" s="1"/>
  <c r="BV23" i="1"/>
  <c r="BU23" i="1"/>
  <c r="BU22" i="1" s="1"/>
  <c r="BU16" i="1" s="1"/>
  <c r="BT23" i="1"/>
  <c r="CE22" i="1"/>
  <c r="CD22" i="1"/>
  <c r="CC22" i="1"/>
  <c r="CB22" i="1"/>
  <c r="BZ22" i="1"/>
  <c r="BY22" i="1"/>
  <c r="BX22" i="1"/>
  <c r="BV22" i="1"/>
  <c r="BT22" i="1"/>
  <c r="CC19" i="1"/>
  <c r="BY19" i="1"/>
  <c r="CE18" i="1"/>
  <c r="CD18" i="1"/>
  <c r="CB18" i="1"/>
  <c r="BY18" i="1"/>
  <c r="BW18" i="1"/>
  <c r="BV18" i="1"/>
  <c r="BT18" i="1"/>
  <c r="CE17" i="1"/>
  <c r="CD17" i="1"/>
  <c r="CC17" i="1"/>
  <c r="BZ17" i="1"/>
  <c r="BY17" i="1"/>
  <c r="BY15" i="1" s="1"/>
  <c r="BX17" i="1"/>
  <c r="BW17" i="1"/>
  <c r="BT17" i="1"/>
  <c r="CE16" i="1"/>
  <c r="CD16" i="1"/>
  <c r="CC16" i="1"/>
  <c r="CB16" i="1"/>
  <c r="BZ16" i="1"/>
  <c r="BY16" i="1"/>
  <c r="BX16" i="1"/>
  <c r="BV16" i="1"/>
  <c r="BT16" i="1"/>
  <c r="CD56" i="1" l="1"/>
  <c r="CD19" i="1" s="1"/>
  <c r="CD15" i="1" s="1"/>
  <c r="BZ15" i="1"/>
  <c r="CB15" i="1"/>
  <c r="CA15" i="1"/>
  <c r="BW15" i="1"/>
  <c r="BT19" i="1"/>
  <c r="BT15" i="1" s="1"/>
  <c r="BX19" i="1"/>
  <c r="BX15" i="1" s="1"/>
  <c r="BV15" i="1"/>
  <c r="BU15" i="1"/>
  <c r="BS82" i="1" l="1"/>
  <c r="BR82" i="1"/>
  <c r="BQ82" i="1"/>
  <c r="BP82" i="1"/>
  <c r="BO82" i="1"/>
  <c r="BN82" i="1"/>
  <c r="BM82" i="1"/>
  <c r="BL82" i="1"/>
  <c r="BL81" i="1" s="1"/>
  <c r="BK82" i="1"/>
  <c r="BJ82" i="1"/>
  <c r="BI82" i="1"/>
  <c r="BH82" i="1"/>
  <c r="BS81" i="1"/>
  <c r="BR81" i="1"/>
  <c r="BQ81" i="1"/>
  <c r="BP81" i="1"/>
  <c r="BO81" i="1"/>
  <c r="BN81" i="1"/>
  <c r="BN56" i="1" s="1"/>
  <c r="BN19" i="1" s="1"/>
  <c r="BM81" i="1"/>
  <c r="BK81" i="1"/>
  <c r="BJ81" i="1"/>
  <c r="BI81" i="1"/>
  <c r="BH81" i="1"/>
  <c r="BH56" i="1" s="1"/>
  <c r="BH19" i="1" s="1"/>
  <c r="BH15" i="1" s="1"/>
  <c r="BS66" i="1"/>
  <c r="BR66" i="1"/>
  <c r="BQ66" i="1"/>
  <c r="BP66" i="1"/>
  <c r="BO66" i="1"/>
  <c r="BN66" i="1"/>
  <c r="BM66" i="1"/>
  <c r="BL66" i="1"/>
  <c r="BK66" i="1"/>
  <c r="BJ66" i="1"/>
  <c r="BI66" i="1"/>
  <c r="BI56" i="1" s="1"/>
  <c r="BI19" i="1" s="1"/>
  <c r="BH66" i="1"/>
  <c r="BS57" i="1"/>
  <c r="BR57" i="1"/>
  <c r="BQ57" i="1"/>
  <c r="BP57" i="1"/>
  <c r="BP56" i="1" s="1"/>
  <c r="BP19" i="1" s="1"/>
  <c r="BO57" i="1"/>
  <c r="BN57" i="1"/>
  <c r="BM57" i="1"/>
  <c r="BL57" i="1"/>
  <c r="BK57" i="1"/>
  <c r="BJ57" i="1"/>
  <c r="BH57" i="1"/>
  <c r="BS56" i="1"/>
  <c r="BQ56" i="1"/>
  <c r="BM56" i="1"/>
  <c r="BK56" i="1"/>
  <c r="BJ56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S48" i="1"/>
  <c r="BR48" i="1"/>
  <c r="BQ48" i="1"/>
  <c r="BQ46" i="1" s="1"/>
  <c r="BQ45" i="1" s="1"/>
  <c r="BQ44" i="1" s="1"/>
  <c r="BQ43" i="1" s="1"/>
  <c r="BQ42" i="1" s="1"/>
  <c r="BQ41" i="1" s="1"/>
  <c r="BQ18" i="1" s="1"/>
  <c r="BP48" i="1"/>
  <c r="BP46" i="1" s="1"/>
  <c r="BP45" i="1" s="1"/>
  <c r="BP44" i="1" s="1"/>
  <c r="BP43" i="1" s="1"/>
  <c r="BP42" i="1" s="1"/>
  <c r="BP41" i="1" s="1"/>
  <c r="BP18" i="1" s="1"/>
  <c r="BO48" i="1"/>
  <c r="BN48" i="1"/>
  <c r="BM48" i="1"/>
  <c r="BL48" i="1"/>
  <c r="BK48" i="1"/>
  <c r="BJ48" i="1"/>
  <c r="BI48" i="1"/>
  <c r="BH48" i="1"/>
  <c r="BS46" i="1"/>
  <c r="BN46" i="1"/>
  <c r="BN45" i="1" s="1"/>
  <c r="BN44" i="1" s="1"/>
  <c r="BN43" i="1" s="1"/>
  <c r="BN42" i="1" s="1"/>
  <c r="BN41" i="1" s="1"/>
  <c r="BN18" i="1" s="1"/>
  <c r="BS45" i="1"/>
  <c r="BS44" i="1"/>
  <c r="BS43" i="1"/>
  <c r="BR43" i="1"/>
  <c r="BR42" i="1" s="1"/>
  <c r="BR41" i="1" s="1"/>
  <c r="BR18" i="1" s="1"/>
  <c r="BO43" i="1"/>
  <c r="BM43" i="1"/>
  <c r="BL43" i="1"/>
  <c r="BL42" i="1" s="1"/>
  <c r="BL41" i="1" s="1"/>
  <c r="BL18" i="1" s="1"/>
  <c r="BK43" i="1"/>
  <c r="BJ43" i="1"/>
  <c r="BI43" i="1"/>
  <c r="BI42" i="1" s="1"/>
  <c r="BI41" i="1" s="1"/>
  <c r="BI18" i="1" s="1"/>
  <c r="BH43" i="1"/>
  <c r="BS42" i="1"/>
  <c r="BO42" i="1"/>
  <c r="BO41" i="1" s="1"/>
  <c r="BO18" i="1" s="1"/>
  <c r="BM42" i="1"/>
  <c r="BK42" i="1"/>
  <c r="BJ42" i="1"/>
  <c r="BH42" i="1"/>
  <c r="BS41" i="1"/>
  <c r="BM41" i="1"/>
  <c r="BK41" i="1"/>
  <c r="BJ41" i="1"/>
  <c r="BH41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S27" i="1"/>
  <c r="BR27" i="1"/>
  <c r="BQ27" i="1"/>
  <c r="BN27" i="1"/>
  <c r="BM27" i="1"/>
  <c r="BL27" i="1"/>
  <c r="BK27" i="1"/>
  <c r="BJ27" i="1"/>
  <c r="BI27" i="1"/>
  <c r="BI26" i="1" s="1"/>
  <c r="BI17" i="1" s="1"/>
  <c r="BH27" i="1"/>
  <c r="BS26" i="1"/>
  <c r="BR26" i="1"/>
  <c r="BQ26" i="1"/>
  <c r="BN26" i="1"/>
  <c r="BM26" i="1"/>
  <c r="BL26" i="1"/>
  <c r="BK26" i="1"/>
  <c r="BJ26" i="1"/>
  <c r="BH26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S19" i="1"/>
  <c r="BQ19" i="1"/>
  <c r="BM19" i="1"/>
  <c r="BK19" i="1"/>
  <c r="BJ19" i="1"/>
  <c r="BJ15" i="1" s="1"/>
  <c r="BS18" i="1"/>
  <c r="BM18" i="1"/>
  <c r="BK18" i="1"/>
  <c r="BJ18" i="1"/>
  <c r="BH18" i="1"/>
  <c r="BS17" i="1"/>
  <c r="BR17" i="1"/>
  <c r="BQ17" i="1"/>
  <c r="BN17" i="1"/>
  <c r="BM17" i="1"/>
  <c r="BL17" i="1"/>
  <c r="BK17" i="1"/>
  <c r="BJ17" i="1"/>
  <c r="BH17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S15" i="1"/>
  <c r="BM15" i="1"/>
  <c r="BK15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BG81" i="1"/>
  <c r="BF81" i="1"/>
  <c r="BE81" i="1"/>
  <c r="BE56" i="1" s="1"/>
  <c r="BE19" i="1" s="1"/>
  <c r="BD81" i="1"/>
  <c r="BC81" i="1"/>
  <c r="BB81" i="1"/>
  <c r="BA81" i="1"/>
  <c r="AZ81" i="1"/>
  <c r="AY81" i="1"/>
  <c r="AX81" i="1"/>
  <c r="AW81" i="1"/>
  <c r="AV81" i="1"/>
  <c r="BG66" i="1"/>
  <c r="BF66" i="1"/>
  <c r="BF56" i="1" s="1"/>
  <c r="BF19" i="1" s="1"/>
  <c r="BE66" i="1"/>
  <c r="BD66" i="1"/>
  <c r="BC66" i="1"/>
  <c r="BB66" i="1"/>
  <c r="BA66" i="1"/>
  <c r="AZ66" i="1"/>
  <c r="AZ56" i="1" s="1"/>
  <c r="AZ19" i="1" s="1"/>
  <c r="AY66" i="1"/>
  <c r="AX66" i="1"/>
  <c r="AW66" i="1"/>
  <c r="AV66" i="1"/>
  <c r="BG57" i="1"/>
  <c r="BF57" i="1"/>
  <c r="BE57" i="1"/>
  <c r="BD57" i="1"/>
  <c r="BD56" i="1" s="1"/>
  <c r="BD19" i="1" s="1"/>
  <c r="BC57" i="1"/>
  <c r="BB57" i="1"/>
  <c r="BB56" i="1" s="1"/>
  <c r="BB19" i="1" s="1"/>
  <c r="BA57" i="1"/>
  <c r="AZ57" i="1"/>
  <c r="AY57" i="1"/>
  <c r="AX57" i="1"/>
  <c r="AX56" i="1" s="1"/>
  <c r="AX19" i="1" s="1"/>
  <c r="AW57" i="1"/>
  <c r="AV57" i="1"/>
  <c r="BG56" i="1"/>
  <c r="BG19" i="1" s="1"/>
  <c r="AV56" i="1"/>
  <c r="AV19" i="1" s="1"/>
  <c r="BC51" i="1"/>
  <c r="BG51" i="1"/>
  <c r="BF51" i="1"/>
  <c r="BE51" i="1"/>
  <c r="BD51" i="1"/>
  <c r="BB51" i="1"/>
  <c r="BA51" i="1"/>
  <c r="AZ51" i="1"/>
  <c r="AY51" i="1"/>
  <c r="AX51" i="1"/>
  <c r="AW51" i="1"/>
  <c r="AV51" i="1"/>
  <c r="BG48" i="1"/>
  <c r="BF48" i="1"/>
  <c r="BE48" i="1"/>
  <c r="BE46" i="1" s="1"/>
  <c r="BE45" i="1" s="1"/>
  <c r="BE44" i="1" s="1"/>
  <c r="BE43" i="1" s="1"/>
  <c r="BE42" i="1" s="1"/>
  <c r="BE41" i="1" s="1"/>
  <c r="BE18" i="1" s="1"/>
  <c r="BD48" i="1"/>
  <c r="BD46" i="1" s="1"/>
  <c r="BD45" i="1" s="1"/>
  <c r="BD44" i="1" s="1"/>
  <c r="BD43" i="1" s="1"/>
  <c r="BD42" i="1" s="1"/>
  <c r="BC48" i="1"/>
  <c r="BB48" i="1"/>
  <c r="BA48" i="1"/>
  <c r="AZ48" i="1"/>
  <c r="AY48" i="1"/>
  <c r="AX48" i="1"/>
  <c r="AW48" i="1"/>
  <c r="AV48" i="1"/>
  <c r="AV42" i="1" s="1"/>
  <c r="AV41" i="1" s="1"/>
  <c r="AV18" i="1" s="1"/>
  <c r="BG46" i="1"/>
  <c r="BG45" i="1" s="1"/>
  <c r="BG44" i="1" s="1"/>
  <c r="BG43" i="1" s="1"/>
  <c r="BG42" i="1" s="1"/>
  <c r="BC43" i="1"/>
  <c r="BB46" i="1"/>
  <c r="BB45" i="1"/>
  <c r="BB44" i="1" s="1"/>
  <c r="BB43" i="1" s="1"/>
  <c r="BB42" i="1" s="1"/>
  <c r="BF43" i="1"/>
  <c r="BA43" i="1"/>
  <c r="AZ43" i="1"/>
  <c r="AY43" i="1"/>
  <c r="AX43" i="1"/>
  <c r="AW43" i="1"/>
  <c r="AV43" i="1"/>
  <c r="BA42" i="1"/>
  <c r="AY42" i="1"/>
  <c r="AX42" i="1"/>
  <c r="AW42" i="1"/>
  <c r="AW41" i="1" s="1"/>
  <c r="AW18" i="1" s="1"/>
  <c r="BA41" i="1"/>
  <c r="BA18" i="1" s="1"/>
  <c r="AY41" i="1"/>
  <c r="AX41" i="1"/>
  <c r="AX18" i="1" s="1"/>
  <c r="BG37" i="1"/>
  <c r="BF37" i="1"/>
  <c r="BE37" i="1"/>
  <c r="BD37" i="1"/>
  <c r="BC37" i="1"/>
  <c r="BC27" i="1" s="1"/>
  <c r="BC26" i="1" s="1"/>
  <c r="BC17" i="1" s="1"/>
  <c r="BB37" i="1"/>
  <c r="BA37" i="1"/>
  <c r="AZ37" i="1"/>
  <c r="AY37" i="1"/>
  <c r="AX37" i="1"/>
  <c r="AX27" i="1" s="1"/>
  <c r="AX26" i="1" s="1"/>
  <c r="AX17" i="1" s="1"/>
  <c r="AW37" i="1"/>
  <c r="AW27" i="1" s="1"/>
  <c r="AW26" i="1" s="1"/>
  <c r="AW17" i="1" s="1"/>
  <c r="AV37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BG27" i="1"/>
  <c r="BF27" i="1"/>
  <c r="BE27" i="1"/>
  <c r="BB27" i="1"/>
  <c r="BA27" i="1"/>
  <c r="AZ27" i="1"/>
  <c r="AY27" i="1"/>
  <c r="AV27" i="1"/>
  <c r="BG26" i="1"/>
  <c r="BF26" i="1"/>
  <c r="BE26" i="1"/>
  <c r="BB26" i="1"/>
  <c r="BA26" i="1"/>
  <c r="AZ26" i="1"/>
  <c r="AY26" i="1"/>
  <c r="AV26" i="1"/>
  <c r="BG23" i="1"/>
  <c r="BF23" i="1"/>
  <c r="BE23" i="1"/>
  <c r="BE22" i="1" s="1"/>
  <c r="BE16" i="1" s="1"/>
  <c r="BD23" i="1"/>
  <c r="BC23" i="1"/>
  <c r="BC22" i="1" s="1"/>
  <c r="BC16" i="1" s="1"/>
  <c r="BB23" i="1"/>
  <c r="BA23" i="1"/>
  <c r="AZ23" i="1"/>
  <c r="AY23" i="1"/>
  <c r="AX23" i="1"/>
  <c r="AW23" i="1"/>
  <c r="AW22" i="1" s="1"/>
  <c r="AW16" i="1" s="1"/>
  <c r="AV23" i="1"/>
  <c r="BG22" i="1"/>
  <c r="BF22" i="1"/>
  <c r="BD22" i="1"/>
  <c r="BB22" i="1"/>
  <c r="BA22" i="1"/>
  <c r="AZ22" i="1"/>
  <c r="AY22" i="1"/>
  <c r="AX22" i="1"/>
  <c r="AV22" i="1"/>
  <c r="AY18" i="1"/>
  <c r="BG17" i="1"/>
  <c r="BF17" i="1"/>
  <c r="BE17" i="1"/>
  <c r="BB17" i="1"/>
  <c r="BA17" i="1"/>
  <c r="AZ17" i="1"/>
  <c r="AY17" i="1"/>
  <c r="AV17" i="1"/>
  <c r="BG16" i="1"/>
  <c r="BF16" i="1"/>
  <c r="BD16" i="1"/>
  <c r="BB16" i="1"/>
  <c r="BA16" i="1"/>
  <c r="AZ16" i="1"/>
  <c r="AY16" i="1"/>
  <c r="AX16" i="1"/>
  <c r="AV16" i="1"/>
  <c r="AQ70" i="1"/>
  <c r="AQ69" i="1"/>
  <c r="AQ54" i="1"/>
  <c r="AQ46" i="1"/>
  <c r="BR56" i="1" l="1"/>
  <c r="BR19" i="1" s="1"/>
  <c r="BN15" i="1"/>
  <c r="BO56" i="1"/>
  <c r="BO19" i="1" s="1"/>
  <c r="BR15" i="1"/>
  <c r="BL56" i="1"/>
  <c r="BL19" i="1" s="1"/>
  <c r="BL15" i="1"/>
  <c r="BI15" i="1"/>
  <c r="BP27" i="1"/>
  <c r="BP26" i="1" s="1"/>
  <c r="BP17" i="1" s="1"/>
  <c r="BO27" i="1"/>
  <c r="BO26" i="1" s="1"/>
  <c r="BO17" i="1" s="1"/>
  <c r="BP15" i="1"/>
  <c r="BO15" i="1"/>
  <c r="BQ15" i="1"/>
  <c r="AW56" i="1"/>
  <c r="AW19" i="1" s="1"/>
  <c r="AW15" i="1" s="1"/>
  <c r="BC56" i="1"/>
  <c r="BC19" i="1" s="1"/>
  <c r="AY56" i="1"/>
  <c r="AY19" i="1" s="1"/>
  <c r="BA56" i="1"/>
  <c r="BA19" i="1" s="1"/>
  <c r="AV15" i="1"/>
  <c r="BG41" i="1"/>
  <c r="BG18" i="1" s="1"/>
  <c r="BG15" i="1" s="1"/>
  <c r="AY15" i="1"/>
  <c r="BA15" i="1"/>
  <c r="AX15" i="1"/>
  <c r="BB41" i="1"/>
  <c r="BB18" i="1" s="1"/>
  <c r="BB15" i="1" s="1"/>
  <c r="BD41" i="1"/>
  <c r="BD18" i="1" s="1"/>
  <c r="BF42" i="1"/>
  <c r="BF41" i="1" s="1"/>
  <c r="BF18" i="1" s="1"/>
  <c r="BF15" i="1" s="1"/>
  <c r="BC42" i="1"/>
  <c r="BC41" i="1" s="1"/>
  <c r="BC18" i="1" s="1"/>
  <c r="AZ42" i="1"/>
  <c r="AZ41" i="1" s="1"/>
  <c r="AZ18" i="1" s="1"/>
  <c r="AZ15" i="1" s="1"/>
  <c r="BD27" i="1"/>
  <c r="BD26" i="1" s="1"/>
  <c r="BD17" i="1" s="1"/>
  <c r="BD15" i="1" s="1"/>
  <c r="BE15" i="1"/>
  <c r="BC15" i="1" l="1"/>
  <c r="AU82" i="1" l="1"/>
  <c r="AT82" i="1"/>
  <c r="AT81" i="1" s="1"/>
  <c r="AS82" i="1"/>
  <c r="AR82" i="1"/>
  <c r="AR81" i="1" s="1"/>
  <c r="AR56" i="1" s="1"/>
  <c r="AR19" i="1" s="1"/>
  <c r="AQ82" i="1"/>
  <c r="AP82" i="1"/>
  <c r="AP81" i="1" s="1"/>
  <c r="AO82" i="1"/>
  <c r="AN82" i="1"/>
  <c r="AN81" i="1" s="1"/>
  <c r="AM82" i="1"/>
  <c r="AL82" i="1"/>
  <c r="AK82" i="1"/>
  <c r="AJ82" i="1"/>
  <c r="AJ81" i="1" s="1"/>
  <c r="AJ56" i="1" s="1"/>
  <c r="AJ19" i="1" s="1"/>
  <c r="AU81" i="1"/>
  <c r="AS81" i="1"/>
  <c r="AQ81" i="1"/>
  <c r="AO81" i="1"/>
  <c r="AM81" i="1"/>
  <c r="AM56" i="1" s="1"/>
  <c r="AM19" i="1" s="1"/>
  <c r="AL81" i="1"/>
  <c r="AK81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U56" i="1"/>
  <c r="AS56" i="1"/>
  <c r="AS19" i="1" s="1"/>
  <c r="AO56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U48" i="1"/>
  <c r="AT48" i="1"/>
  <c r="AS48" i="1"/>
  <c r="AR48" i="1"/>
  <c r="AR46" i="1" s="1"/>
  <c r="AR45" i="1" s="1"/>
  <c r="AR44" i="1" s="1"/>
  <c r="AR43" i="1" s="1"/>
  <c r="AR42" i="1" s="1"/>
  <c r="AR41" i="1" s="1"/>
  <c r="AR18" i="1" s="1"/>
  <c r="AQ48" i="1"/>
  <c r="AP48" i="1"/>
  <c r="AO48" i="1"/>
  <c r="AN48" i="1"/>
  <c r="AM48" i="1"/>
  <c r="AL48" i="1"/>
  <c r="AK48" i="1"/>
  <c r="AJ48" i="1"/>
  <c r="AP46" i="1"/>
  <c r="AP45" i="1" s="1"/>
  <c r="AP44" i="1" s="1"/>
  <c r="AP43" i="1" s="1"/>
  <c r="AP42" i="1" s="1"/>
  <c r="AP41" i="1" s="1"/>
  <c r="AP18" i="1" s="1"/>
  <c r="AU46" i="1"/>
  <c r="AU45" i="1" s="1"/>
  <c r="AU44" i="1" s="1"/>
  <c r="AU43" i="1" s="1"/>
  <c r="AU42" i="1" s="1"/>
  <c r="AU41" i="1" s="1"/>
  <c r="AU18" i="1" s="1"/>
  <c r="AS46" i="1"/>
  <c r="AS45" i="1"/>
  <c r="AS44" i="1" s="1"/>
  <c r="AS43" i="1" s="1"/>
  <c r="AS42" i="1" s="1"/>
  <c r="AS41" i="1" s="1"/>
  <c r="AS18" i="1" s="1"/>
  <c r="AT43" i="1"/>
  <c r="AQ43" i="1"/>
  <c r="AO43" i="1"/>
  <c r="AN43" i="1"/>
  <c r="AN42" i="1" s="1"/>
  <c r="AM43" i="1"/>
  <c r="AL43" i="1"/>
  <c r="AK43" i="1"/>
  <c r="AK42" i="1" s="1"/>
  <c r="AJ43" i="1"/>
  <c r="AO42" i="1"/>
  <c r="AM42" i="1"/>
  <c r="AL42" i="1"/>
  <c r="AJ42" i="1"/>
  <c r="AO41" i="1"/>
  <c r="AM41" i="1"/>
  <c r="AL41" i="1"/>
  <c r="AJ41" i="1"/>
  <c r="AU37" i="1"/>
  <c r="AT37" i="1"/>
  <c r="AS37" i="1"/>
  <c r="AR37" i="1"/>
  <c r="AQ37" i="1"/>
  <c r="AP37" i="1"/>
  <c r="AO37" i="1"/>
  <c r="AN37" i="1"/>
  <c r="AM37" i="1"/>
  <c r="AL37" i="1"/>
  <c r="AL27" i="1" s="1"/>
  <c r="AL26" i="1" s="1"/>
  <c r="AL17" i="1" s="1"/>
  <c r="AK37" i="1"/>
  <c r="AJ37" i="1"/>
  <c r="AU28" i="1"/>
  <c r="AU27" i="1" s="1"/>
  <c r="AU26" i="1" s="1"/>
  <c r="AU17" i="1" s="1"/>
  <c r="AT28" i="1"/>
  <c r="AS28" i="1"/>
  <c r="AS27" i="1" s="1"/>
  <c r="AS26" i="1" s="1"/>
  <c r="AS17" i="1" s="1"/>
  <c r="AR28" i="1"/>
  <c r="AR27" i="1" s="1"/>
  <c r="AR26" i="1" s="1"/>
  <c r="AR17" i="1" s="1"/>
  <c r="AQ28" i="1"/>
  <c r="AQ27" i="1" s="1"/>
  <c r="AQ26" i="1" s="1"/>
  <c r="AQ17" i="1" s="1"/>
  <c r="AP28" i="1"/>
  <c r="AO28" i="1"/>
  <c r="AO27" i="1" s="1"/>
  <c r="AO26" i="1" s="1"/>
  <c r="AO17" i="1" s="1"/>
  <c r="AN28" i="1"/>
  <c r="AN27" i="1" s="1"/>
  <c r="AN26" i="1" s="1"/>
  <c r="AN17" i="1" s="1"/>
  <c r="AM28" i="1"/>
  <c r="AM27" i="1" s="1"/>
  <c r="AM26" i="1" s="1"/>
  <c r="AM17" i="1" s="1"/>
  <c r="AL28" i="1"/>
  <c r="AK28" i="1"/>
  <c r="AJ28" i="1"/>
  <c r="AT27" i="1"/>
  <c r="AT26" i="1" s="1"/>
  <c r="AT17" i="1" s="1"/>
  <c r="AP27" i="1"/>
  <c r="AJ27" i="1"/>
  <c r="AJ26" i="1" s="1"/>
  <c r="AJ17" i="1" s="1"/>
  <c r="AP26" i="1"/>
  <c r="AP17" i="1" s="1"/>
  <c r="AU23" i="1"/>
  <c r="AT23" i="1"/>
  <c r="AS23" i="1"/>
  <c r="AR23" i="1"/>
  <c r="AQ23" i="1"/>
  <c r="AQ22" i="1" s="1"/>
  <c r="AQ16" i="1" s="1"/>
  <c r="AP23" i="1"/>
  <c r="AO23" i="1"/>
  <c r="AN23" i="1"/>
  <c r="AM23" i="1"/>
  <c r="AL23" i="1"/>
  <c r="AK23" i="1"/>
  <c r="AK22" i="1" s="1"/>
  <c r="AK16" i="1" s="1"/>
  <c r="AJ23" i="1"/>
  <c r="AU22" i="1"/>
  <c r="AT22" i="1"/>
  <c r="AT16" i="1" s="1"/>
  <c r="AS22" i="1"/>
  <c r="AS16" i="1" s="1"/>
  <c r="AR22" i="1"/>
  <c r="AP22" i="1"/>
  <c r="AP16" i="1" s="1"/>
  <c r="AO22" i="1"/>
  <c r="AN22" i="1"/>
  <c r="AM22" i="1"/>
  <c r="AM16" i="1" s="1"/>
  <c r="AL22" i="1"/>
  <c r="AJ22" i="1"/>
  <c r="AU19" i="1"/>
  <c r="AO19" i="1"/>
  <c r="AO18" i="1"/>
  <c r="AM18" i="1"/>
  <c r="AL18" i="1"/>
  <c r="AJ18" i="1"/>
  <c r="AU16" i="1"/>
  <c r="AR16" i="1"/>
  <c r="AO16" i="1"/>
  <c r="AN16" i="1"/>
  <c r="AL16" i="1"/>
  <c r="AJ16" i="1"/>
  <c r="AK27" i="1" l="1"/>
  <c r="AK26" i="1" s="1"/>
  <c r="AK17" i="1" s="1"/>
  <c r="AP56" i="1"/>
  <c r="AP19" i="1" s="1"/>
  <c r="AN56" i="1"/>
  <c r="AN19" i="1" s="1"/>
  <c r="AO15" i="1"/>
  <c r="AK56" i="1"/>
  <c r="AK19" i="1" s="1"/>
  <c r="AK15" i="1" s="1"/>
  <c r="AT56" i="1"/>
  <c r="AT19" i="1" s="1"/>
  <c r="AQ56" i="1"/>
  <c r="AQ19" i="1" s="1"/>
  <c r="AL56" i="1"/>
  <c r="AL19" i="1" s="1"/>
  <c r="AK41" i="1"/>
  <c r="AK18" i="1" s="1"/>
  <c r="AN41" i="1"/>
  <c r="AN18" i="1" s="1"/>
  <c r="AN15" i="1" s="1"/>
  <c r="AT42" i="1"/>
  <c r="AT41" i="1" s="1"/>
  <c r="AT18" i="1" s="1"/>
  <c r="AQ42" i="1"/>
  <c r="AQ41" i="1" s="1"/>
  <c r="AQ18" i="1" s="1"/>
  <c r="AL15" i="1"/>
  <c r="AM15" i="1"/>
  <c r="AR15" i="1"/>
  <c r="AJ15" i="1"/>
  <c r="AU15" i="1"/>
  <c r="AS15" i="1"/>
  <c r="AP15" i="1"/>
  <c r="K82" i="1"/>
  <c r="J82" i="1"/>
  <c r="I82" i="1"/>
  <c r="I81" i="1" s="1"/>
  <c r="H82" i="1"/>
  <c r="H81" i="1" s="1"/>
  <c r="G82" i="1"/>
  <c r="F82" i="1"/>
  <c r="K81" i="1"/>
  <c r="J81" i="1"/>
  <c r="J56" i="1" s="1"/>
  <c r="G81" i="1"/>
  <c r="F81" i="1"/>
  <c r="F56" i="1" s="1"/>
  <c r="K66" i="1"/>
  <c r="J66" i="1"/>
  <c r="I66" i="1"/>
  <c r="H66" i="1"/>
  <c r="G66" i="1"/>
  <c r="F66" i="1"/>
  <c r="K57" i="1"/>
  <c r="J57" i="1"/>
  <c r="I57" i="1"/>
  <c r="H57" i="1"/>
  <c r="G57" i="1"/>
  <c r="F57" i="1"/>
  <c r="K56" i="1"/>
  <c r="G56" i="1"/>
  <c r="K51" i="1"/>
  <c r="K41" i="1" s="1"/>
  <c r="J51" i="1"/>
  <c r="I51" i="1"/>
  <c r="H51" i="1"/>
  <c r="G51" i="1"/>
  <c r="F51" i="1"/>
  <c r="K48" i="1"/>
  <c r="J48" i="1"/>
  <c r="I48" i="1"/>
  <c r="H48" i="1"/>
  <c r="G48" i="1"/>
  <c r="F48" i="1"/>
  <c r="K43" i="1"/>
  <c r="J43" i="1"/>
  <c r="I43" i="1"/>
  <c r="H43" i="1"/>
  <c r="G43" i="1"/>
  <c r="F43" i="1"/>
  <c r="K42" i="1"/>
  <c r="J42" i="1"/>
  <c r="I42" i="1"/>
  <c r="G42" i="1"/>
  <c r="F42" i="1"/>
  <c r="I41" i="1"/>
  <c r="G41" i="1"/>
  <c r="K37" i="1"/>
  <c r="J37" i="1"/>
  <c r="I37" i="1"/>
  <c r="H37" i="1"/>
  <c r="H27" i="1" s="1"/>
  <c r="H26" i="1" s="1"/>
  <c r="G37" i="1"/>
  <c r="F37" i="1"/>
  <c r="E31" i="1"/>
  <c r="D31" i="1"/>
  <c r="E30" i="1"/>
  <c r="D30" i="1"/>
  <c r="E29" i="1"/>
  <c r="D29" i="1"/>
  <c r="K28" i="1"/>
  <c r="J28" i="1"/>
  <c r="I28" i="1"/>
  <c r="H28" i="1"/>
  <c r="G28" i="1"/>
  <c r="F28" i="1"/>
  <c r="E28" i="1"/>
  <c r="E27" i="1" s="1"/>
  <c r="E26" i="1" s="1"/>
  <c r="K27" i="1"/>
  <c r="K26" i="1" s="1"/>
  <c r="J27" i="1"/>
  <c r="I27" i="1"/>
  <c r="G27" i="1"/>
  <c r="G26" i="1" s="1"/>
  <c r="F27" i="1"/>
  <c r="J26" i="1"/>
  <c r="I26" i="1"/>
  <c r="F26" i="1"/>
  <c r="W82" i="1"/>
  <c r="V82" i="1"/>
  <c r="U82" i="1"/>
  <c r="T82" i="1"/>
  <c r="S82" i="1"/>
  <c r="S81" i="1" s="1"/>
  <c r="R82" i="1"/>
  <c r="R81" i="1" s="1"/>
  <c r="Q82" i="1"/>
  <c r="Q81" i="1" s="1"/>
  <c r="P82" i="1"/>
  <c r="P81" i="1" s="1"/>
  <c r="O82" i="1"/>
  <c r="N82" i="1"/>
  <c r="M82" i="1"/>
  <c r="L82" i="1"/>
  <c r="L81" i="1" s="1"/>
  <c r="W81" i="1"/>
  <c r="W56" i="1" s="1"/>
  <c r="W54" i="1" s="1"/>
  <c r="W53" i="1" s="1"/>
  <c r="W52" i="1" s="1"/>
  <c r="W51" i="1" s="1"/>
  <c r="W49" i="1" s="1"/>
  <c r="W48" i="1" s="1"/>
  <c r="W47" i="1" s="1"/>
  <c r="W46" i="1" s="1"/>
  <c r="W45" i="1" s="1"/>
  <c r="W44" i="1" s="1"/>
  <c r="W43" i="1" s="1"/>
  <c r="W42" i="1" s="1"/>
  <c r="W41" i="1" s="1"/>
  <c r="V81" i="1"/>
  <c r="U81" i="1"/>
  <c r="T81" i="1"/>
  <c r="O81" i="1"/>
  <c r="N81" i="1"/>
  <c r="M81" i="1"/>
  <c r="W66" i="1"/>
  <c r="V66" i="1"/>
  <c r="U66" i="1"/>
  <c r="T66" i="1"/>
  <c r="S66" i="1"/>
  <c r="R66" i="1"/>
  <c r="Q66" i="1"/>
  <c r="P66" i="1"/>
  <c r="O66" i="1"/>
  <c r="N66" i="1"/>
  <c r="M66" i="1"/>
  <c r="L66" i="1"/>
  <c r="W57" i="1"/>
  <c r="V57" i="1"/>
  <c r="U57" i="1"/>
  <c r="T57" i="1"/>
  <c r="S57" i="1"/>
  <c r="R57" i="1"/>
  <c r="Q57" i="1"/>
  <c r="P57" i="1"/>
  <c r="O57" i="1"/>
  <c r="N57" i="1"/>
  <c r="N56" i="1" s="1"/>
  <c r="M57" i="1"/>
  <c r="L57" i="1"/>
  <c r="T56" i="1"/>
  <c r="T51" i="1" s="1"/>
  <c r="T48" i="1" s="1"/>
  <c r="O56" i="1"/>
  <c r="V51" i="1"/>
  <c r="S51" i="1"/>
  <c r="Q51" i="1"/>
  <c r="P51" i="1"/>
  <c r="O51" i="1"/>
  <c r="N51" i="1"/>
  <c r="M51" i="1"/>
  <c r="L51" i="1"/>
  <c r="V48" i="1"/>
  <c r="S48" i="1"/>
  <c r="Q48" i="1"/>
  <c r="P48" i="1"/>
  <c r="O48" i="1"/>
  <c r="N48" i="1"/>
  <c r="M48" i="1"/>
  <c r="L48" i="1"/>
  <c r="V43" i="1"/>
  <c r="V42" i="1" s="1"/>
  <c r="S43" i="1"/>
  <c r="Q43" i="1"/>
  <c r="P43" i="1"/>
  <c r="P42" i="1" s="1"/>
  <c r="O43" i="1"/>
  <c r="N43" i="1"/>
  <c r="M43" i="1"/>
  <c r="L43" i="1"/>
  <c r="O42" i="1"/>
  <c r="O41" i="1" s="1"/>
  <c r="N42" i="1"/>
  <c r="L42" i="1"/>
  <c r="L41" i="1" s="1"/>
  <c r="N41" i="1"/>
  <c r="W37" i="1"/>
  <c r="V37" i="1"/>
  <c r="U37" i="1"/>
  <c r="T37" i="1"/>
  <c r="S37" i="1"/>
  <c r="R37" i="1"/>
  <c r="Q37" i="1"/>
  <c r="P37" i="1"/>
  <c r="O37" i="1"/>
  <c r="N37" i="1"/>
  <c r="M37" i="1"/>
  <c r="L37" i="1"/>
  <c r="W28" i="1"/>
  <c r="V28" i="1"/>
  <c r="U28" i="1"/>
  <c r="T28" i="1"/>
  <c r="T27" i="1" s="1"/>
  <c r="T26" i="1" s="1"/>
  <c r="S28" i="1"/>
  <c r="R28" i="1"/>
  <c r="R27" i="1" s="1"/>
  <c r="R26" i="1" s="1"/>
  <c r="Q28" i="1"/>
  <c r="P28" i="1"/>
  <c r="O28" i="1"/>
  <c r="N28" i="1"/>
  <c r="M28" i="1"/>
  <c r="L28" i="1"/>
  <c r="W27" i="1"/>
  <c r="V27" i="1"/>
  <c r="U27" i="1"/>
  <c r="Q27" i="1"/>
  <c r="P27" i="1"/>
  <c r="O27" i="1"/>
  <c r="L27" i="1"/>
  <c r="W26" i="1"/>
  <c r="V26" i="1"/>
  <c r="U26" i="1"/>
  <c r="Q26" i="1"/>
  <c r="P26" i="1"/>
  <c r="O26" i="1"/>
  <c r="L26" i="1"/>
  <c r="U56" i="1" l="1"/>
  <c r="U54" i="1" s="1"/>
  <c r="U53" i="1" s="1"/>
  <c r="U52" i="1" s="1"/>
  <c r="U51" i="1" s="1"/>
  <c r="U49" i="1" s="1"/>
  <c r="U48" i="1" s="1"/>
  <c r="U47" i="1" s="1"/>
  <c r="U46" i="1" s="1"/>
  <c r="U45" i="1" s="1"/>
  <c r="U44" i="1" s="1"/>
  <c r="U43" i="1" s="1"/>
  <c r="U42" i="1" s="1"/>
  <c r="U41" i="1" s="1"/>
  <c r="S56" i="1"/>
  <c r="R56" i="1"/>
  <c r="R54" i="1" s="1"/>
  <c r="R53" i="1" s="1"/>
  <c r="R52" i="1" s="1"/>
  <c r="R51" i="1" s="1"/>
  <c r="R46" i="1" s="1"/>
  <c r="R45" i="1" s="1"/>
  <c r="S42" i="1"/>
  <c r="S41" i="1" s="1"/>
  <c r="T46" i="1"/>
  <c r="T45" i="1" s="1"/>
  <c r="T44" i="1" s="1"/>
  <c r="T43" i="1" s="1"/>
  <c r="T42" i="1" s="1"/>
  <c r="T41" i="1" s="1"/>
  <c r="S27" i="1"/>
  <c r="S26" i="1" s="1"/>
  <c r="M56" i="1"/>
  <c r="P56" i="1"/>
  <c r="L56" i="1"/>
  <c r="M42" i="1"/>
  <c r="M41" i="1" s="1"/>
  <c r="Q42" i="1"/>
  <c r="Q41" i="1" s="1"/>
  <c r="N27" i="1"/>
  <c r="N26" i="1" s="1"/>
  <c r="M27" i="1"/>
  <c r="M26" i="1" s="1"/>
  <c r="AT15" i="1"/>
  <c r="AQ15" i="1"/>
  <c r="V41" i="1"/>
  <c r="P41" i="1"/>
  <c r="V56" i="1"/>
  <c r="Q56" i="1"/>
  <c r="I56" i="1"/>
  <c r="H56" i="1"/>
  <c r="J41" i="1"/>
  <c r="F41" i="1"/>
  <c r="H42" i="1"/>
  <c r="H41" i="1" s="1"/>
  <c r="D27" i="1"/>
  <c r="D26" i="1" s="1"/>
  <c r="W23" i="1" l="1"/>
  <c r="V23" i="1"/>
  <c r="U23" i="1"/>
  <c r="U22" i="1" s="1"/>
  <c r="U16" i="1" s="1"/>
  <c r="U15" i="1" s="1"/>
  <c r="T23" i="1"/>
  <c r="S23" i="1"/>
  <c r="S22" i="1" s="1"/>
  <c r="S16" i="1" s="1"/>
  <c r="R23" i="1"/>
  <c r="Q23" i="1"/>
  <c r="P23" i="1"/>
  <c r="P22" i="1" s="1"/>
  <c r="P16" i="1" s="1"/>
  <c r="O23" i="1"/>
  <c r="O22" i="1" s="1"/>
  <c r="O16" i="1" s="1"/>
  <c r="N23" i="1"/>
  <c r="M23" i="1"/>
  <c r="M22" i="1" s="1"/>
  <c r="M16" i="1" s="1"/>
  <c r="L23" i="1"/>
  <c r="L22" i="1" s="1"/>
  <c r="L16" i="1" s="1"/>
  <c r="K23" i="1"/>
  <c r="J23" i="1"/>
  <c r="I23" i="1"/>
  <c r="H23" i="1"/>
  <c r="H22" i="1" s="1"/>
  <c r="H16" i="1" s="1"/>
  <c r="G23" i="1"/>
  <c r="G22" i="1" s="1"/>
  <c r="G16" i="1" s="1"/>
  <c r="F23" i="1"/>
  <c r="E23" i="1"/>
  <c r="E22" i="1" s="1"/>
  <c r="E16" i="1" s="1"/>
  <c r="D23" i="1"/>
  <c r="W22" i="1"/>
  <c r="V22" i="1"/>
  <c r="T22" i="1"/>
  <c r="T16" i="1" s="1"/>
  <c r="R22" i="1"/>
  <c r="Q22" i="1"/>
  <c r="N22" i="1"/>
  <c r="K22" i="1"/>
  <c r="J22" i="1"/>
  <c r="I22" i="1"/>
  <c r="I16" i="1" s="1"/>
  <c r="I15" i="1" s="1"/>
  <c r="F22" i="1"/>
  <c r="D22" i="1"/>
  <c r="D16" i="1" s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W17" i="1"/>
  <c r="V17" i="1"/>
  <c r="U17" i="1"/>
  <c r="T17" i="1"/>
  <c r="S17" i="1"/>
  <c r="R17" i="1"/>
  <c r="Q17" i="1"/>
  <c r="P17" i="1"/>
  <c r="O17" i="1"/>
  <c r="N17" i="1"/>
  <c r="N15" i="1" s="1"/>
  <c r="M17" i="1"/>
  <c r="L17" i="1"/>
  <c r="K17" i="1"/>
  <c r="J17" i="1"/>
  <c r="I17" i="1"/>
  <c r="H17" i="1"/>
  <c r="G17" i="1"/>
  <c r="F17" i="1"/>
  <c r="F15" i="1" s="1"/>
  <c r="E17" i="1"/>
  <c r="D17" i="1"/>
  <c r="D15" i="1" s="1"/>
  <c r="W16" i="1"/>
  <c r="V16" i="1"/>
  <c r="R16" i="1"/>
  <c r="Q16" i="1"/>
  <c r="N16" i="1"/>
  <c r="K16" i="1"/>
  <c r="J16" i="1"/>
  <c r="F16" i="1"/>
  <c r="K15" i="1"/>
  <c r="J15" i="1"/>
  <c r="AI37" i="1"/>
  <c r="AH37" i="1"/>
  <c r="AG37" i="1"/>
  <c r="AF37" i="1"/>
  <c r="AE37" i="1"/>
  <c r="AD37" i="1"/>
  <c r="AG23" i="1"/>
  <c r="AG22" i="1" s="1"/>
  <c r="AG16" i="1" s="1"/>
  <c r="AI47" i="1"/>
  <c r="AI46" i="1" s="1"/>
  <c r="AI45" i="1" s="1"/>
  <c r="AI44" i="1" s="1"/>
  <c r="AI43" i="1" s="1"/>
  <c r="AI42" i="1" s="1"/>
  <c r="AI41" i="1" s="1"/>
  <c r="AI18" i="1" s="1"/>
  <c r="AB66" i="1"/>
  <c r="AB51" i="1"/>
  <c r="AB43" i="1"/>
  <c r="AA23" i="1"/>
  <c r="AA22" i="1"/>
  <c r="AI82" i="1"/>
  <c r="AI81" i="1" s="1"/>
  <c r="AH82" i="1"/>
  <c r="AH81" i="1" s="1"/>
  <c r="AG82" i="1"/>
  <c r="AF82" i="1"/>
  <c r="AF81" i="1" s="1"/>
  <c r="AE82" i="1"/>
  <c r="AE81" i="1" s="1"/>
  <c r="AD82" i="1"/>
  <c r="AD81" i="1" s="1"/>
  <c r="AD56" i="1" s="1"/>
  <c r="AD19" i="1" s="1"/>
  <c r="AC82" i="1"/>
  <c r="AB82" i="1"/>
  <c r="AB81" i="1" s="1"/>
  <c r="AA82" i="1"/>
  <c r="AA81" i="1" s="1"/>
  <c r="AA56" i="1" s="1"/>
  <c r="AA19" i="1" s="1"/>
  <c r="Z82" i="1"/>
  <c r="Y82" i="1"/>
  <c r="AG81" i="1"/>
  <c r="AC81" i="1"/>
  <c r="Z81" i="1"/>
  <c r="Z56" i="1" s="1"/>
  <c r="Z19" i="1" s="1"/>
  <c r="Y81" i="1"/>
  <c r="X82" i="1"/>
  <c r="X81" i="1" s="1"/>
  <c r="Y66" i="1"/>
  <c r="AI66" i="1"/>
  <c r="AH66" i="1"/>
  <c r="AG66" i="1"/>
  <c r="AG56" i="1" s="1"/>
  <c r="AG19" i="1" s="1"/>
  <c r="AF66" i="1"/>
  <c r="AE66" i="1"/>
  <c r="AD66" i="1"/>
  <c r="AC66" i="1"/>
  <c r="AA66" i="1"/>
  <c r="Z66" i="1"/>
  <c r="X66" i="1"/>
  <c r="AI57" i="1"/>
  <c r="AH57" i="1"/>
  <c r="AG57" i="1"/>
  <c r="AF57" i="1"/>
  <c r="AE57" i="1"/>
  <c r="AD57" i="1"/>
  <c r="AC57" i="1"/>
  <c r="AB57" i="1"/>
  <c r="AA57" i="1"/>
  <c r="Z57" i="1"/>
  <c r="Y57" i="1"/>
  <c r="AC56" i="1"/>
  <c r="X57" i="1"/>
  <c r="Y51" i="1"/>
  <c r="AI51" i="1"/>
  <c r="AH51" i="1"/>
  <c r="AG51" i="1"/>
  <c r="AG47" i="1" s="1"/>
  <c r="AG46" i="1" s="1"/>
  <c r="AG45" i="1" s="1"/>
  <c r="AG44" i="1" s="1"/>
  <c r="AG43" i="1" s="1"/>
  <c r="AG42" i="1" s="1"/>
  <c r="AG41" i="1" s="1"/>
  <c r="AG18" i="1" s="1"/>
  <c r="AF51" i="1"/>
  <c r="AF47" i="1" s="1"/>
  <c r="AF46" i="1" s="1"/>
  <c r="AF45" i="1" s="1"/>
  <c r="AF44" i="1" s="1"/>
  <c r="AF43" i="1" s="1"/>
  <c r="AE51" i="1"/>
  <c r="AD51" i="1"/>
  <c r="AD47" i="1" s="1"/>
  <c r="AD46" i="1" s="1"/>
  <c r="AD45" i="1" s="1"/>
  <c r="AD44" i="1" s="1"/>
  <c r="AD43" i="1" s="1"/>
  <c r="AD42" i="1" s="1"/>
  <c r="AD41" i="1" s="1"/>
  <c r="AD18" i="1" s="1"/>
  <c r="AC51" i="1"/>
  <c r="AA51" i="1"/>
  <c r="Z51" i="1"/>
  <c r="X51" i="1"/>
  <c r="AI48" i="1"/>
  <c r="AH48" i="1"/>
  <c r="AG48" i="1"/>
  <c r="AF48" i="1"/>
  <c r="AE48" i="1"/>
  <c r="AD48" i="1"/>
  <c r="AC48" i="1"/>
  <c r="AB48" i="1"/>
  <c r="AA48" i="1"/>
  <c r="Z48" i="1"/>
  <c r="Y48" i="1"/>
  <c r="X48" i="1"/>
  <c r="Y43" i="1"/>
  <c r="Y42" i="1" s="1"/>
  <c r="Y41" i="1" s="1"/>
  <c r="Y18" i="1" s="1"/>
  <c r="AH43" i="1"/>
  <c r="AH42" i="1" s="1"/>
  <c r="AE43" i="1"/>
  <c r="AE42" i="1" s="1"/>
  <c r="AC43" i="1"/>
  <c r="AC42" i="1" s="1"/>
  <c r="AC41" i="1" s="1"/>
  <c r="AC18" i="1" s="1"/>
  <c r="AA43" i="1"/>
  <c r="Z43" i="1"/>
  <c r="AA42" i="1"/>
  <c r="AA41" i="1" s="1"/>
  <c r="AA18" i="1" s="1"/>
  <c r="Z42" i="1"/>
  <c r="Z41" i="1" s="1"/>
  <c r="Z18" i="1" s="1"/>
  <c r="X43" i="1"/>
  <c r="AC37" i="1"/>
  <c r="AB37" i="1"/>
  <c r="AA37" i="1"/>
  <c r="Z37" i="1"/>
  <c r="Y37" i="1"/>
  <c r="X37" i="1"/>
  <c r="Z28" i="1"/>
  <c r="Y28" i="1"/>
  <c r="Y27" i="1" s="1"/>
  <c r="Y26" i="1" s="1"/>
  <c r="Y17" i="1" s="1"/>
  <c r="AI28" i="1"/>
  <c r="AH28" i="1"/>
  <c r="AG28" i="1"/>
  <c r="AF28" i="1"/>
  <c r="AE28" i="1"/>
  <c r="AE27" i="1" s="1"/>
  <c r="AE26" i="1" s="1"/>
  <c r="AE17" i="1" s="1"/>
  <c r="AD28" i="1"/>
  <c r="AC28" i="1"/>
  <c r="AB28" i="1"/>
  <c r="AB27" i="1" s="1"/>
  <c r="AB26" i="1" s="1"/>
  <c r="AB17" i="1" s="1"/>
  <c r="AA28" i="1"/>
  <c r="AA27" i="1" s="1"/>
  <c r="AA26" i="1" s="1"/>
  <c r="AA17" i="1" s="1"/>
  <c r="AI27" i="1"/>
  <c r="AI26" i="1" s="1"/>
  <c r="AI17" i="1" s="1"/>
  <c r="AH27" i="1"/>
  <c r="AG27" i="1"/>
  <c r="AG26" i="1" s="1"/>
  <c r="AG17" i="1" s="1"/>
  <c r="AD27" i="1"/>
  <c r="AD26" i="1" s="1"/>
  <c r="AD17" i="1" s="1"/>
  <c r="AC27" i="1"/>
  <c r="AC26" i="1" s="1"/>
  <c r="AC17" i="1" s="1"/>
  <c r="AH26" i="1"/>
  <c r="AH17" i="1" s="1"/>
  <c r="X28" i="1"/>
  <c r="X27" i="1" s="1"/>
  <c r="X26" i="1" s="1"/>
  <c r="X17" i="1" s="1"/>
  <c r="AI23" i="1"/>
  <c r="AH23" i="1"/>
  <c r="AF23" i="1"/>
  <c r="AF22" i="1" s="1"/>
  <c r="AF16" i="1" s="1"/>
  <c r="AE23" i="1"/>
  <c r="AD23" i="1"/>
  <c r="AI22" i="1"/>
  <c r="AH22" i="1"/>
  <c r="AH16" i="1" s="1"/>
  <c r="AE22" i="1"/>
  <c r="AD22" i="1"/>
  <c r="AI16" i="1"/>
  <c r="AE16" i="1"/>
  <c r="AD16" i="1"/>
  <c r="AC23" i="1"/>
  <c r="AB23" i="1"/>
  <c r="AB22" i="1" s="1"/>
  <c r="AB16" i="1" s="1"/>
  <c r="AA16" i="1"/>
  <c r="Z23" i="1"/>
  <c r="Z22" i="1" s="1"/>
  <c r="Z16" i="1" s="1"/>
  <c r="Y23" i="1"/>
  <c r="Y22" i="1" s="1"/>
  <c r="Y16" i="1" s="1"/>
  <c r="AC22" i="1"/>
  <c r="AC16" i="1" s="1"/>
  <c r="AC19" i="1"/>
  <c r="X23" i="1"/>
  <c r="X22" i="1" s="1"/>
  <c r="X16" i="1" s="1"/>
  <c r="V15" i="1" l="1"/>
  <c r="R15" i="1"/>
  <c r="W15" i="1"/>
  <c r="Q15" i="1"/>
  <c r="G15" i="1"/>
  <c r="H15" i="1"/>
  <c r="E15" i="1"/>
  <c r="O15" i="1"/>
  <c r="S15" i="1"/>
  <c r="T15" i="1"/>
  <c r="L15" i="1"/>
  <c r="P15" i="1"/>
  <c r="M15" i="1"/>
  <c r="AE56" i="1"/>
  <c r="AE19" i="1" s="1"/>
  <c r="AI56" i="1"/>
  <c r="AI19" i="1" s="1"/>
  <c r="AH56" i="1"/>
  <c r="AH19" i="1" s="1"/>
  <c r="AH15" i="1" s="1"/>
  <c r="AE41" i="1"/>
  <c r="AE18" i="1" s="1"/>
  <c r="AH41" i="1"/>
  <c r="AH18" i="1" s="1"/>
  <c r="AF27" i="1"/>
  <c r="AF26" i="1" s="1"/>
  <c r="AF17" i="1" s="1"/>
  <c r="Y56" i="1"/>
  <c r="Y19" i="1" s="1"/>
  <c r="Y15" i="1" s="1"/>
  <c r="AB56" i="1"/>
  <c r="AB19" i="1" s="1"/>
  <c r="AF56" i="1"/>
  <c r="AF19" i="1" s="1"/>
  <c r="X56" i="1"/>
  <c r="X19" i="1" s="1"/>
  <c r="X15" i="1" s="1"/>
  <c r="X42" i="1"/>
  <c r="X41" i="1" s="1"/>
  <c r="X18" i="1" s="1"/>
  <c r="AB42" i="1"/>
  <c r="AB41" i="1" s="1"/>
  <c r="AB18" i="1" s="1"/>
  <c r="AF42" i="1"/>
  <c r="AF41" i="1" s="1"/>
  <c r="AF18" i="1" s="1"/>
  <c r="AF15" i="1" s="1"/>
  <c r="AI15" i="1"/>
  <c r="Z27" i="1"/>
  <c r="Z26" i="1" s="1"/>
  <c r="Z17" i="1" s="1"/>
  <c r="Z15" i="1" s="1"/>
  <c r="AG15" i="1"/>
  <c r="AA15" i="1"/>
  <c r="AB15" i="1"/>
  <c r="AD15" i="1"/>
  <c r="AC15" i="1"/>
  <c r="AE15" i="1" l="1"/>
</calcChain>
</file>

<file path=xl/sharedStrings.xml><?xml version="1.0" encoding="utf-8"?>
<sst xmlns="http://schemas.openxmlformats.org/spreadsheetml/2006/main" count="1837" uniqueCount="350">
  <si>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</si>
  <si>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</si>
  <si>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</si>
  <si>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</si>
  <si>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</si>
  <si>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</si>
  <si>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</si>
  <si>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</si>
  <si>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</si>
  <si>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</si>
  <si>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</si>
  <si>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</si>
  <si>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</si>
  <si>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</si>
  <si>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</si>
  <si>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</si>
  <si>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</si>
  <si>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</si>
  <si>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</si>
  <si>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</si>
  <si>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</si>
  <si>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</si>
  <si>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</si>
  <si>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</si>
  <si>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</si>
  <si>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</si>
  <si>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</si>
  <si>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</si>
  <si>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</si>
  <si>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</si>
  <si>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</si>
  <si>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</si>
  <si>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</si>
  <si>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</si>
  <si>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</si>
  <si>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</si>
  <si>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</si>
  <si>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</si>
  <si>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</si>
  <si>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</si>
  <si>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</si>
  <si>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</si>
  <si>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</si>
  <si>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</si>
  <si>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</si>
  <si>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</si>
  <si>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</si>
  <si>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</si>
  <si>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</si>
  <si>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</si>
  <si>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</si>
  <si>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</si>
  <si>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</si>
  <si>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</si>
  <si>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</si>
  <si>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</si>
  <si>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</si>
  <si>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</si>
  <si>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</si>
  <si>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</si>
  <si>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</si>
  <si>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</si>
  <si>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</si>
  <si>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</si>
  <si>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</si>
  <si>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</si>
  <si>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</si>
  <si>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</si>
  <si>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</si>
  <si>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</si>
  <si>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</si>
  <si>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</si>
  <si>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</si>
  <si>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</si>
  <si>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</si>
  <si>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</si>
  <si>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</si>
  <si>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</si>
  <si>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</si>
  <si>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</si>
  <si>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</si>
  <si>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</si>
  <si>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</si>
  <si>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</si>
  <si>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</si>
  <si>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</si>
  <si>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</si>
  <si>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</si>
  <si>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</si>
  <si>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</si>
  <si>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</si>
  <si>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</si>
  <si>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</si>
  <si>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</si>
  <si>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</si>
  <si>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</si>
  <si>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</si>
  <si>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</si>
  <si>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</si>
  <si>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</si>
  <si>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</si>
  <si>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</si>
  <si>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Утвержденные плановые значения показателей приведены в соответствии с:  Распоряжением Министерства жилищной политики и энергетики Иркутской области №58-351-мр от 17.10.2025 г.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</si>
  <si>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</si>
  <si>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</si>
  <si>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</si>
  <si>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</si>
  <si>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</si>
  <si>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</si>
  <si>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</si>
  <si>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</si>
  <si>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</si>
  <si>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</si>
  <si>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</si>
  <si>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</si>
  <si>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</si>
  <si>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25</t>
  </si>
  <si>
    <t>Иркутская область</t>
  </si>
  <si>
    <t>25.1</t>
  </si>
  <si>
    <t>Развитие и модернизация учета электрической энергии (мощности), всего, в том числе:</t>
  </si>
  <si>
    <t>25.1.1</t>
  </si>
  <si>
    <t>Установка приборов учета, всего, в том числе: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</si>
  <si>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</si>
  <si>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K_1</t>
  </si>
  <si>
    <t>25.1.2</t>
  </si>
  <si>
    <t>Включение приборов учета в систему сбора и передачи данных, всего, в том числе:</t>
  </si>
  <si>
    <t>25.2</t>
  </si>
  <si>
    <t>Реконструкция, всего, в том числе:</t>
  </si>
  <si>
    <t>25.2.1</t>
  </si>
  <si>
    <t>Реконструкция зданий (сооружений), всего, в том числе:</t>
  </si>
  <si>
    <t>25.2.1.1</t>
  </si>
  <si>
    <t>Реконструкция систем инженерно-технического обеспечения зданий (сооружений), всего, в том числе:</t>
  </si>
  <si>
    <t>25.2.1.1.1</t>
  </si>
  <si>
    <t>Реконструкция адм. здания п. Кутулик, ул. Советская, 49А (строительство системы инженерного обеспечения здания)</t>
  </si>
  <si>
    <t>Р_1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</si>
  <si>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</si>
  <si>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</si>
  <si>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Р_2</t>
  </si>
  <si>
    <t>25.2.1.1.3</t>
  </si>
  <si>
    <t>Реконструкция нежилого здания п.Залари, ул. Ленина, д. 105Б (строительство систем инженерного обеспечения здания)</t>
  </si>
  <si>
    <t>Р_3</t>
  </si>
  <si>
    <t>25.2.1.1.4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</si>
  <si>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</si>
  <si>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S_1</t>
  </si>
  <si>
    <t>25.2.1.1.5</t>
  </si>
  <si>
    <t>Реконструкция адм. здания п. Качуг (строительство системы водоснабжения здания, установка септика, теплового туалета)</t>
  </si>
  <si>
    <t>S_2</t>
  </si>
  <si>
    <t>25.2.1.1.6</t>
  </si>
  <si>
    <t>Реконструкция адм. здания п. Оса (строительство системы водоснабжения здания, установка септика, теплового туалета)</t>
  </si>
  <si>
    <t>S_3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</si>
  <si>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</si>
  <si>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</si>
  <si>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Q_1</t>
  </si>
  <si>
    <t>25.2.1.1.8</t>
  </si>
  <si>
    <t>Реконструкция адм. здания п. Усть-Ордынский (строительство системы водоснабжения здания)</t>
  </si>
  <si>
    <t>T_1</t>
  </si>
  <si>
    <t>25.2.1.2</t>
  </si>
  <si>
    <t>Реконструкция прочих объектов основных средств, всего, в том числе:</t>
  </si>
  <si>
    <t>25.2.1.2.1</t>
  </si>
  <si>
    <t>Реконструкция нежилого 2-х этажного здания по адресу: г. Ангарск, квартал 89, д. 37 (инв. №ИЭС000363054) - строительство пристроя</t>
  </si>
  <si>
    <t>Q_2</t>
  </si>
  <si>
    <t>25.2.2</t>
  </si>
  <si>
    <t>Реконструкция линий связи и телекоммуникационных систем, всего, в том числе:</t>
  </si>
  <si>
    <t>25.2.3</t>
  </si>
  <si>
    <t>Реконструкция информационно-вычислительных систем, всего, в том числе:</t>
  </si>
  <si>
    <t>25.3</t>
  </si>
  <si>
    <t>Модернизация, техническое перевооружение, модификация, всего, в том числе:</t>
  </si>
  <si>
    <t>25.3.1</t>
  </si>
  <si>
    <t>Модернизация, техническое перевооружение зданий (сооружений), всего, в том числе:</t>
  </si>
  <si>
    <t>25.3.1.1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</si>
  <si>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</si>
  <si>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25.3.1.1.1</t>
  </si>
  <si>
    <t>Монтаж пожарно-охранной сигнализации на объектах ООО "Иркутскэнергосбыт" (замена ОПС со сроком эксплуатации более 10 лет)</t>
  </si>
  <si>
    <t>P_4</t>
  </si>
  <si>
    <t>25.3.1.1.2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</si>
  <si>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</si>
  <si>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P_5</t>
  </si>
  <si>
    <t>25.3.1.1.3</t>
  </si>
  <si>
    <t>Система контроля доступа (СКУД) на объектах ООО "Иркутскэнергосбыт"</t>
  </si>
  <si>
    <t>P_6</t>
  </si>
  <si>
    <t>25.3.1.1.4</t>
  </si>
  <si>
    <t>Системы видеонаблюдения на объектах ООО "Иркутскэнергосбыт" (по заявкам отделений в течение года)</t>
  </si>
  <si>
    <t>P_7</t>
  </si>
  <si>
    <t>25.3.1.2</t>
  </si>
  <si>
    <t>Модернизация, техническое перевооружение прочих объектов основных средств, всего, в том числе:</t>
  </si>
  <si>
    <t>25.3.1.2.1</t>
  </si>
  <si>
    <t>Модернизация АИИС КУЭ ООО "Иркутскэнергосбыт" зона Слюдянского отделения (инв. №ИЭС000363965)</t>
  </si>
  <si>
    <t>Q_3</t>
  </si>
  <si>
    <t>25.3.2</t>
  </si>
  <si>
    <t>Модернизация, техническое перевооружение линий связи и телекоммуникационных систем, всего, в том числе:</t>
  </si>
  <si>
    <t>25.3.3</t>
  </si>
  <si>
    <t>Модернизация, техническое перевооружение информационно-вычислительных систем, всего, в том числе:</t>
  </si>
  <si>
    <t>25.3.3.1.</t>
  </si>
  <si>
    <t>Программно-аппаратный комплекс контакт-центра. Инв. №ИЭС000362933. Модернизация 2024 г .</t>
  </si>
  <si>
    <t>P_8</t>
  </si>
  <si>
    <t>25.3.3.2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</si>
  <si>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</si>
  <si>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Q_4</t>
  </si>
  <si>
    <t>25.3.3.3</t>
  </si>
  <si>
    <t>Система учета рабочего времени ООО "Иркутскэнергосбыт". Модернизация</t>
  </si>
  <si>
    <t>P_9</t>
  </si>
  <si>
    <t>25.3.4</t>
  </si>
  <si>
    <t>Модификация программ для ЭВМ, всего, в том числе:</t>
  </si>
  <si>
    <t>25.4</t>
  </si>
  <si>
    <t>Новое строительство, создание, покупка, всего, в том числе:</t>
  </si>
  <si>
    <t>25.4.1</t>
  </si>
  <si>
    <t>Новое строительство, покупка зданий (сооружений), всего, в том числе:</t>
  </si>
  <si>
    <t>25.4.1.1</t>
  </si>
  <si>
    <t>Строительство ограждения с воротами на территории ТЦ, г. Иркутск, ул. Мухиной, 2Г</t>
  </si>
  <si>
    <t>Q_5</t>
  </si>
  <si>
    <t>25.4.1.2</t>
  </si>
  <si>
    <t>Строительство модульного административно-хозяйственного здания (склад, архив, кабинеты) по адресу: Иркутская обл., Иркутский р-он,  с. Хомутово, ул.Некрасова, д.2</t>
  </si>
  <si>
    <t>Q_6</t>
  </si>
  <si>
    <t>25.4.1.3</t>
  </si>
  <si>
    <t>Строительство надворного туалета (с септиком) на земельном участке  п. Усть-Ордынский, ул. 50 лет Октября</t>
  </si>
  <si>
    <t>Q_7</t>
  </si>
  <si>
    <t>25.4.1.4</t>
  </si>
  <si>
    <t>Строительство модульного административно-хозяйственного здания  и здания гаража в 
п. Жигалово</t>
  </si>
  <si>
    <t>R_1</t>
  </si>
  <si>
    <t>25.4.1.5</t>
  </si>
  <si>
    <t>Строительство административного здания и гаража в г. Тайшет</t>
  </si>
  <si>
    <t>S_4</t>
  </si>
  <si>
    <t>25.4.1.6</t>
  </si>
  <si>
    <t>Асфальтированная парковка Ангарского отделения по адресу: г. Ангарск, ул. Трудовые резервы, 34</t>
  </si>
  <si>
    <t>T_2</t>
  </si>
  <si>
    <t>25.4.1.7</t>
  </si>
  <si>
    <t>Устройство площадки ТКО по адресу: Иркутская обл.,  п. Кутулик, ул. Советская, 49А</t>
  </si>
  <si>
    <t>P_10</t>
  </si>
  <si>
    <t>25.4.2</t>
  </si>
  <si>
    <t>Новое строительство, покупка линий связи и телекоммуникационных систем, всего, в том числе:</t>
  </si>
  <si>
    <t>25.4.3</t>
  </si>
  <si>
    <t>Прочее новое строительство, создание, покупка объектов основных средств, всего, в том числе:</t>
  </si>
  <si>
    <t>25.4.3.1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</si>
  <si>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</si>
  <si>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Q_8</t>
  </si>
  <si>
    <t>25.4.3.2</t>
  </si>
  <si>
    <t>Приобретение земельного участка в г. Тайшет под строительство адм. здания и гаража  (600м²)</t>
  </si>
  <si>
    <t>R_2</t>
  </si>
  <si>
    <t>25.4.3.3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</si>
  <si>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</si>
  <si>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P_11</t>
  </si>
  <si>
    <t>25.4.3.4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</si>
  <si>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</si>
  <si>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P_12</t>
  </si>
  <si>
    <t>25.4.3.5</t>
  </si>
  <si>
    <t>Приобретение оборудование КИВС (высокоскоростные принтеры и сканеры, каналообразующее оборудование и пр.)</t>
  </si>
  <si>
    <t>P_13</t>
  </si>
  <si>
    <t>25.4.3.6</t>
  </si>
  <si>
    <t>Приобретение легкового автотранспорта для перевозки персонала  согласно утвержденных технических требований</t>
  </si>
  <si>
    <t>P_14</t>
  </si>
  <si>
    <t>25.4.3.7</t>
  </si>
  <si>
    <t>ОНТМ. Компьютерная техника</t>
  </si>
  <si>
    <t>P_15</t>
  </si>
  <si>
    <t>25.4.3.8</t>
  </si>
  <si>
    <t>ОНТМ. Приобретение оборудования конференцсвязи</t>
  </si>
  <si>
    <t>P_16</t>
  </si>
  <si>
    <t>25.4.3.9</t>
  </si>
  <si>
    <t>ОНТМ. Тепловизоры  (4 шт.)</t>
  </si>
  <si>
    <t>P_17</t>
  </si>
  <si>
    <t>25.4.3.10</t>
  </si>
  <si>
    <t>ОНТМ. Ретометры  (ежегодно по 1 шт.)</t>
  </si>
  <si>
    <t>P_18</t>
  </si>
  <si>
    <t>25.4.3.11</t>
  </si>
  <si>
    <t>ОНТМ. 2025 Организационное оснащение офисов (4 шт.)</t>
  </si>
  <si>
    <t>P_19</t>
  </si>
  <si>
    <t>25.4.3.12</t>
  </si>
  <si>
    <t>Устройство алюминиевых  перегородок на объектах ООО "Иркутскэнергосбыт"</t>
  </si>
  <si>
    <t>P_20</t>
  </si>
  <si>
    <t>25.4.3.13</t>
  </si>
  <si>
    <t>ОНТМ.2025 Серверное оборудование</t>
  </si>
  <si>
    <t>P_21</t>
  </si>
  <si>
    <t>25.4.3.14</t>
  </si>
  <si>
    <t>Монтаж и настройка терминала автоматизированной системы "Видеоконсультант"</t>
  </si>
  <si>
    <t>P_22</t>
  </si>
  <si>
    <t>25.4.4</t>
  </si>
  <si>
    <t>Создание, приобретение объектов нематериальных активов, всего, в том числе:</t>
  </si>
  <si>
    <t>25.4.4.1</t>
  </si>
  <si>
    <t>Создание программ для ЭВМ, приобретение прав на программы для ЭВМ, всего, в том числе:</t>
  </si>
  <si>
    <t>25.4.4.1.1</t>
  </si>
  <si>
    <t>P_23</t>
  </si>
  <si>
    <t>25.4.4.1.2</t>
  </si>
  <si>
    <t>НМА. Контакт-центр</t>
  </si>
  <si>
    <t>P_24</t>
  </si>
  <si>
    <t>25.4.4.2</t>
  </si>
  <si>
    <t>Создание, приобретение прочих объектов нематериальных активов, всего, в том числе:</t>
  </si>
  <si>
    <t>25.5</t>
  </si>
  <si>
    <t>Прочие инвестиционные проекты, всего, в том числе:</t>
  </si>
  <si>
    <t xml:space="preserve">Фактический объем принятия основных средств и нематериальных активов к бухгалтерскому учету на 01.01.2025 года </t>
  </si>
  <si>
    <t xml:space="preserve">Принятие основных средств и нематериальных активов к бухгалтерскому учету в 2025 год </t>
  </si>
  <si>
    <t xml:space="preserve">Остаток принятия основных средств и нематериальных активов к бухгалтерскому учету на 01.01.2025 года </t>
  </si>
  <si>
    <t xml:space="preserve">2026 год </t>
  </si>
  <si>
    <t>2027 год</t>
  </si>
  <si>
    <t xml:space="preserve">2028 год </t>
  </si>
  <si>
    <t xml:space="preserve">2029 год 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</si>
  <si>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</si>
  <si>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</si>
  <si>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</si>
  <si>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</si>
  <si>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</si>
  <si>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</si>
  <si>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</si>
  <si>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</si>
  <si>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</si>
  <si>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</si>
  <si>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</si>
  <si>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</si>
  <si>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 xml:space="preserve">2030 год </t>
  </si>
  <si>
    <t>9.9.1</t>
  </si>
  <si>
    <t>9.9.2</t>
  </si>
  <si>
    <t>9.9.3</t>
  </si>
  <si>
    <t>9.9.4</t>
  </si>
  <si>
    <t>9.9.5</t>
  </si>
  <si>
    <t>9.9.6</t>
  </si>
  <si>
    <t>9.10.1</t>
  </si>
  <si>
    <t>9.10.2</t>
  </si>
  <si>
    <t>9.10.3</t>
  </si>
  <si>
    <t>9.10.4</t>
  </si>
  <si>
    <t>9.10.5</t>
  </si>
  <si>
    <t>9.10.6</t>
  </si>
  <si>
    <t xml:space="preserve">2031 год </t>
  </si>
  <si>
    <t>9.11.1</t>
  </si>
  <si>
    <t>9.11.2</t>
  </si>
  <si>
    <t>9.11.3</t>
  </si>
  <si>
    <t>9.11.4</t>
  </si>
  <si>
    <t>9.11.5</t>
  </si>
  <si>
    <t>9.11.6</t>
  </si>
  <si>
    <t>9.12.1</t>
  </si>
  <si>
    <t>9.12.2</t>
  </si>
  <si>
    <t>9.12.3</t>
  </si>
  <si>
    <t>9.12.4</t>
  </si>
  <si>
    <t>9.12.5</t>
  </si>
  <si>
    <t>9.12.6</t>
  </si>
  <si>
    <t xml:space="preserve">2032 год </t>
  </si>
  <si>
    <t>9.13.1</t>
  </si>
  <si>
    <t>9.13.2</t>
  </si>
  <si>
    <t>9.13.3</t>
  </si>
  <si>
    <t>9.13.4</t>
  </si>
  <si>
    <t>9.13.5</t>
  </si>
  <si>
    <t>9.13.6</t>
  </si>
  <si>
    <t>9.14.1</t>
  </si>
  <si>
    <t>9.14.2</t>
  </si>
  <si>
    <t>9.14.3</t>
  </si>
  <si>
    <t>9.14.4</t>
  </si>
  <si>
    <t>9.14.5</t>
  </si>
  <si>
    <t>9.14.6</t>
  </si>
  <si>
    <t>нд</t>
  </si>
  <si>
    <t>Ввод в 2026 году объемов 2025 года (5909 шт.)</t>
  </si>
  <si>
    <t>Приобретение НМА (антивирус, ПО «Astra Linux Special Edition», КриптоПРО и т.д.)</t>
  </si>
  <si>
    <t>План (Утвержденный план)*</t>
  </si>
  <si>
    <t>* в наименованиях заголовков столбцов вместо слов «План (Утвержденный план)» указывается слово «План», если на год, в отношении которого заполняется столбец, отсутствует инвестиционная программа, утвержденная в порядке, установленном Правилами утверждения инвестиционных программ (далее – утвержденная инвестиционная программа), либо в противном случае – слова «Утвержденный план»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</si>
</sst>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2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3" applyNumberFormat="0" applyAlignment="0" applyProtection="0"/>
    <xf numFmtId="0" fontId="16" fillId="20" borderId="4" applyNumberFormat="0" applyAlignment="0" applyProtection="0"/>
    <xf numFmtId="0" fontId="17" fillId="20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71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Border="1" applyAlignment="1"/>
    <xf numFmtId="0" fontId="3" fillId="0" borderId="0" xfId="4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4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24" borderId="0" xfId="0" applyFont="1" applyFill="1"/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textRotation="90" wrapText="1"/>
    </xf>
    <xf numFmtId="0" fontId="9" fillId="0" borderId="2" xfId="4" applyFont="1" applyFill="1" applyBorder="1" applyAlignment="1">
      <alignment horizontal="center" vertical="center" wrapText="1"/>
    </xf>
    <xf numFmtId="49" fontId="34" fillId="0" borderId="2" xfId="2" applyNumberFormat="1" applyFont="1" applyBorder="1" applyAlignment="1">
      <alignment horizontal="center" vertical="center"/>
    </xf>
    <xf numFmtId="0" fontId="34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4" fillId="0" borderId="2" xfId="2" applyFont="1" applyBorder="1" applyAlignment="1">
      <alignment horizontal="center" wrapText="1"/>
    </xf>
    <xf numFmtId="49" fontId="34" fillId="0" borderId="2" xfId="2" applyNumberFormat="1" applyFont="1" applyBorder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/>
    </xf>
    <xf numFmtId="49" fontId="35" fillId="0" borderId="2" xfId="2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25" borderId="2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2" xfId="2" applyNumberFormat="1" applyFont="1" applyBorder="1" applyAlignment="1">
      <alignment horizontal="center" vertical="center"/>
    </xf>
    <xf numFmtId="3" fontId="4" fillId="25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7" fontId="4" fillId="0" borderId="15" xfId="0" applyNumberFormat="1" applyFont="1" applyFill="1" applyBorder="1" applyAlignment="1">
      <alignment horizontal="center" vertical="center"/>
    </xf>
    <xf numFmtId="0" fontId="4" fillId="25" borderId="15" xfId="0" applyFont="1" applyFill="1" applyBorder="1" applyAlignment="1">
      <alignment horizontal="center" vertical="center"/>
    </xf>
    <xf numFmtId="3" fontId="4" fillId="25" borderId="15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4" fillId="0" borderId="2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1" fontId="4" fillId="25" borderId="15" xfId="0" applyNumberFormat="1" applyFont="1" applyFill="1" applyBorder="1" applyAlignment="1">
      <alignment horizontal="center" vertical="center"/>
    </xf>
    <xf numFmtId="1" fontId="4" fillId="25" borderId="2" xfId="0" applyNumberFormat="1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168" fontId="4" fillId="0" borderId="2" xfId="2" applyNumberFormat="1" applyFont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/>
    <xf numFmtId="167" fontId="0" fillId="0" borderId="2" xfId="0" applyNumberFormat="1" applyBorder="1" applyAlignment="1">
      <alignment horizontal="center" vertical="center"/>
    </xf>
    <xf numFmtId="0" fontId="4" fillId="25" borderId="0" xfId="0" applyFont="1" applyFill="1"/>
    <xf numFmtId="2" fontId="5" fillId="0" borderId="2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left" vertical="justify"/>
    </xf>
    <xf numFmtId="0" fontId="10" fillId="0" borderId="0" xfId="0" applyFont="1" applyFill="1" applyAlignment="1"/>
    <xf numFmtId="0" fontId="5" fillId="0" borderId="1" xfId="3" applyFont="1" applyFill="1" applyBorder="1" applyAlignment="1"/>
    <xf numFmtId="0" fontId="9" fillId="0" borderId="2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33" fillId="0" borderId="0" xfId="1" applyFont="1" applyFill="1" applyBorder="1" applyAlignment="1"/>
    <xf numFmtId="0" fontId="5" fillId="0" borderId="0" xfId="0" applyFont="1" applyFill="1" applyAlignment="1"/>
    <xf numFmtId="0" fontId="7" fillId="0" borderId="0" xfId="2" applyFont="1" applyAlignment="1">
      <alignment vertical="center"/>
    </xf>
    <xf numFmtId="0" fontId="9" fillId="0" borderId="12" xfId="4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9" fillId="0" borderId="14" xfId="4" applyFont="1" applyFill="1" applyBorder="1" applyAlignment="1">
      <alignment horizontal="center" vertical="center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24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C306"/>
  <sheetViews>
    <sheetView tabSelected="1" zoomScale="71" zoomScaleNormal="71" zoomScaleSheetLayoutView="75" workbookViewId="0">
      <pane xSplit="2" ySplit="7" topLeftCell="CE11" activePane="bottomRight" state="frozen"/>
      <selection pane="topRight" activeCell="C1" sqref="C1"/>
      <selection pane="bottomLeft" activeCell="A8" sqref="A8"/>
      <selection pane="bottomRight" activeCell="DW24" sqref="DW24"/>
    </sheetView>
  </sheetViews>
  <sheetFormatPr defaultColWidth="9" defaultRowHeight="15.65" x14ac:dyDescent="0.25"/>
  <cols>
    <col min="1" max="1" width="16.6640625" style="2" customWidth="1"/>
    <col min="2" max="2" width="31.44140625" style="2" customWidth="1"/>
    <col min="3" max="3" width="16.21875" style="2" customWidth="1"/>
    <col min="4" max="4" width="14" style="2" customWidth="1"/>
    <col min="5" max="5" width="17.44140625" style="2" customWidth="1"/>
    <col min="6" max="6" width="15.88671875" style="1" customWidth="1"/>
    <col min="7" max="7" width="9.109375" style="1" customWidth="1"/>
    <col min="8" max="8" width="10.21875" style="1" customWidth="1"/>
    <col min="9" max="9" width="6.77734375" style="9" customWidth="1"/>
    <col min="10" max="10" width="7" style="9" customWidth="1"/>
    <col min="11" max="11" width="7" style="1" customWidth="1"/>
    <col min="12" max="12" width="16" style="1" customWidth="1"/>
    <col min="13" max="13" width="10.109375" style="1" customWidth="1"/>
    <col min="14" max="14" width="10.21875" style="1" customWidth="1"/>
    <col min="15" max="15" width="8.88671875" style="9" customWidth="1"/>
    <col min="16" max="16" width="7" style="9" customWidth="1"/>
    <col min="17" max="17" width="7" style="1" customWidth="1"/>
    <col min="18" max="18" width="16.44140625" style="1" customWidth="1"/>
    <col min="19" max="19" width="9.6640625" style="1" customWidth="1"/>
    <col min="20" max="20" width="13.33203125" style="1" customWidth="1"/>
    <col min="21" max="21" width="8.44140625" style="9" customWidth="1"/>
    <col min="22" max="22" width="7" style="9" customWidth="1"/>
    <col min="23" max="23" width="7" style="1" customWidth="1"/>
    <col min="24" max="24" width="16.21875" style="1" customWidth="1"/>
    <col min="25" max="25" width="7.77734375" style="1" customWidth="1"/>
    <col min="26" max="26" width="10.21875" style="1" customWidth="1"/>
    <col min="27" max="27" width="6.88671875" style="9" customWidth="1"/>
    <col min="28" max="28" width="9.33203125" style="9" customWidth="1"/>
    <col min="29" max="29" width="7" style="1" customWidth="1"/>
    <col min="30" max="30" width="16.109375" style="1" customWidth="1"/>
    <col min="31" max="31" width="7.88671875" style="1" customWidth="1"/>
    <col min="32" max="32" width="10.21875" style="1" customWidth="1"/>
    <col min="33" max="33" width="6.6640625" style="9" customWidth="1"/>
    <col min="34" max="34" width="7" style="9" customWidth="1"/>
    <col min="35" max="35" width="7" style="1" customWidth="1"/>
    <col min="36" max="36" width="15.88671875" style="2" customWidth="1"/>
    <col min="37" max="37" width="9" style="2" customWidth="1"/>
    <col min="38" max="38" width="10.21875" style="2" customWidth="1"/>
    <col min="39" max="39" width="6.77734375" style="2" customWidth="1"/>
    <col min="40" max="41" width="7" style="2" customWidth="1"/>
    <col min="42" max="42" width="16.21875" style="2" customWidth="1"/>
    <col min="43" max="43" width="9.33203125" style="2" customWidth="1"/>
    <col min="44" max="44" width="10.21875" style="2" customWidth="1"/>
    <col min="45" max="45" width="6.88671875" style="2" customWidth="1"/>
    <col min="46" max="47" width="7" style="2" customWidth="1"/>
    <col min="48" max="48" width="16.33203125" style="2" customWidth="1"/>
    <col min="49" max="49" width="7.88671875" style="2" customWidth="1"/>
    <col min="50" max="50" width="10.21875" style="2" customWidth="1"/>
    <col min="51" max="51" width="7.88671875" style="2" customWidth="1"/>
    <col min="52" max="53" width="7" style="2" customWidth="1"/>
    <col min="54" max="54" width="17" style="2" customWidth="1"/>
    <col min="55" max="55" width="9" style="2" customWidth="1"/>
    <col min="56" max="56" width="10.21875" style="2" customWidth="1"/>
    <col min="57" max="57" width="8.88671875" style="2" customWidth="1"/>
    <col min="58" max="59" width="7" style="2" customWidth="1"/>
    <col min="60" max="60" width="17.88671875" style="2" customWidth="1"/>
    <col min="61" max="61" width="9.6640625" style="2" customWidth="1"/>
    <col min="62" max="62" width="10.21875" style="2" customWidth="1"/>
    <col min="63" max="63" width="8" style="2" customWidth="1"/>
    <col min="64" max="65" width="7" style="2" customWidth="1"/>
    <col min="66" max="66" width="16.33203125" style="2" customWidth="1"/>
    <col min="67" max="67" width="8.21875" style="2" customWidth="1"/>
    <col min="68" max="68" width="10.21875" style="2" customWidth="1"/>
    <col min="69" max="69" width="7.6640625" style="2" customWidth="1"/>
    <col min="70" max="72" width="7" style="2" customWidth="1"/>
    <col min="73" max="73" width="9.44140625" style="2" customWidth="1"/>
    <col min="74" max="78" width="7" style="2" customWidth="1"/>
    <col min="79" max="79" width="8.33203125" style="2" customWidth="1"/>
    <col min="80" max="84" width="7" style="2" customWidth="1"/>
    <col min="85" max="85" width="9.6640625" style="2" customWidth="1"/>
    <col min="86" max="90" width="7" style="2" customWidth="1"/>
    <col min="91" max="91" width="8.21875" style="2" customWidth="1"/>
    <col min="92" max="96" width="7" style="2" customWidth="1"/>
    <col min="97" max="97" width="8.109375" style="2" customWidth="1"/>
    <col min="98" max="102" width="7" style="2" customWidth="1"/>
    <col min="103" max="103" width="8.33203125" style="2" customWidth="1"/>
    <col min="104" max="108" width="7" style="2" customWidth="1"/>
    <col min="109" max="109" width="9.109375" style="2" customWidth="1"/>
    <col min="110" max="114" width="7" style="2" customWidth="1"/>
    <col min="115" max="115" width="8.33203125" style="2" customWidth="1"/>
    <col min="116" max="119" width="7" style="2" customWidth="1"/>
    <col min="120" max="120" width="15.33203125" style="2" customWidth="1"/>
    <col min="121" max="121" width="9.6640625" style="2" customWidth="1"/>
    <col min="122" max="122" width="10.21875" style="2" customWidth="1"/>
    <col min="123" max="123" width="10.6640625" style="2" customWidth="1"/>
    <col min="124" max="125" width="7" style="2" customWidth="1"/>
    <col min="126" max="126" width="16" style="2" customWidth="1"/>
    <col min="127" max="127" width="9.77734375" style="2" customWidth="1"/>
    <col min="128" max="128" width="10.21875" style="2" customWidth="1"/>
    <col min="129" max="129" width="10.109375" style="2" customWidth="1"/>
    <col min="130" max="131" width="7" style="2" customWidth="1"/>
    <col min="132" max="132" width="16.6640625" style="2" customWidth="1"/>
    <col min="133" max="133" width="4.109375" style="2" customWidth="1"/>
    <col min="134" max="16384" width="9" style="2"/>
  </cols>
  <sheetData>
    <row r="1" spans="1:133" ht="18.350000000000001" x14ac:dyDescent="0.3">
      <c r="A1" s="65" t="s">
        <v>97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</row>
    <row r="2" spans="1:133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1"/>
    </row>
    <row r="3" spans="1:133" ht="18.350000000000001" x14ac:dyDescent="0.25">
      <c r="A3" s="67" t="s">
        <v>99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</row>
    <row r="4" spans="1:133" ht="18.350000000000001" x14ac:dyDescent="0.3">
      <c r="A4" s="61" t="s">
        <v>100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</row>
    <row r="5" spans="1:133" ht="18.350000000000001" x14ac:dyDescent="0.3">
      <c r="A5" s="61" t="s">
        <v>101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</row>
    <row r="6" spans="1:133" ht="18.350000000000001" x14ac:dyDescent="0.3">
      <c r="A6" s="61" t="s">
        <v>102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</row>
    <row r="7" spans="1:133" ht="15.8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4"/>
    </row>
    <row r="8" spans="1:133" ht="22.95" customHeight="1" x14ac:dyDescent="0.25">
      <c r="A8" s="64" t="s">
        <v>95</v>
      </c>
      <c r="B8" s="64" t="s">
        <v>98</v>
      </c>
      <c r="C8" s="64" t="s">
        <v>94</v>
      </c>
      <c r="D8" s="64" t="s">
        <v>0</v>
      </c>
      <c r="E8" s="64"/>
      <c r="F8" s="64" t="s">
        <v>287</v>
      </c>
      <c r="G8" s="64"/>
      <c r="H8" s="64"/>
      <c r="I8" s="64"/>
      <c r="J8" s="64"/>
      <c r="K8" s="64"/>
      <c r="L8" s="64" t="s">
        <v>289</v>
      </c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3" t="s">
        <v>288</v>
      </c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8" t="s">
        <v>1</v>
      </c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70"/>
      <c r="EB8" s="64" t="s">
        <v>2</v>
      </c>
      <c r="EC8" s="5"/>
    </row>
    <row r="9" spans="1:133" ht="27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 t="s">
        <v>290</v>
      </c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 t="s">
        <v>291</v>
      </c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 t="s">
        <v>292</v>
      </c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 t="s">
        <v>293</v>
      </c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 t="s">
        <v>306</v>
      </c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 t="s">
        <v>319</v>
      </c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 t="s">
        <v>332</v>
      </c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4" t="s">
        <v>3</v>
      </c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</row>
    <row r="10" spans="1:133" ht="32.450000000000003" customHeigh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3" t="s">
        <v>6</v>
      </c>
      <c r="M10" s="63"/>
      <c r="N10" s="63"/>
      <c r="O10" s="63"/>
      <c r="P10" s="63"/>
      <c r="Q10" s="63"/>
      <c r="R10" s="63" t="s">
        <v>7</v>
      </c>
      <c r="S10" s="63"/>
      <c r="T10" s="63"/>
      <c r="U10" s="63"/>
      <c r="V10" s="63"/>
      <c r="W10" s="63"/>
      <c r="X10" s="63" t="s">
        <v>5</v>
      </c>
      <c r="Y10" s="63"/>
      <c r="Z10" s="63"/>
      <c r="AA10" s="63"/>
      <c r="AB10" s="63"/>
      <c r="AC10" s="63"/>
      <c r="AD10" s="64" t="s">
        <v>4</v>
      </c>
      <c r="AE10" s="64"/>
      <c r="AF10" s="64"/>
      <c r="AG10" s="64"/>
      <c r="AH10" s="64"/>
      <c r="AI10" s="64"/>
      <c r="AJ10" s="63" t="s">
        <v>5</v>
      </c>
      <c r="AK10" s="63"/>
      <c r="AL10" s="63"/>
      <c r="AM10" s="63"/>
      <c r="AN10" s="63"/>
      <c r="AO10" s="63"/>
      <c r="AP10" s="64" t="s">
        <v>7</v>
      </c>
      <c r="AQ10" s="64"/>
      <c r="AR10" s="64"/>
      <c r="AS10" s="64"/>
      <c r="AT10" s="64"/>
      <c r="AU10" s="64"/>
      <c r="AV10" s="63" t="s">
        <v>5</v>
      </c>
      <c r="AW10" s="63"/>
      <c r="AX10" s="63"/>
      <c r="AY10" s="63"/>
      <c r="AZ10" s="63"/>
      <c r="BA10" s="63"/>
      <c r="BB10" s="64" t="s">
        <v>7</v>
      </c>
      <c r="BC10" s="64"/>
      <c r="BD10" s="64"/>
      <c r="BE10" s="64"/>
      <c r="BF10" s="64"/>
      <c r="BG10" s="64"/>
      <c r="BH10" s="63" t="s">
        <v>5</v>
      </c>
      <c r="BI10" s="63"/>
      <c r="BJ10" s="63"/>
      <c r="BK10" s="63"/>
      <c r="BL10" s="63"/>
      <c r="BM10" s="63"/>
      <c r="BN10" s="64" t="s">
        <v>7</v>
      </c>
      <c r="BO10" s="64"/>
      <c r="BP10" s="64"/>
      <c r="BQ10" s="64"/>
      <c r="BR10" s="64"/>
      <c r="BS10" s="64"/>
      <c r="BT10" s="63" t="s">
        <v>348</v>
      </c>
      <c r="BU10" s="63"/>
      <c r="BV10" s="63"/>
      <c r="BW10" s="63"/>
      <c r="BX10" s="63"/>
      <c r="BY10" s="63"/>
      <c r="BZ10" s="64" t="s">
        <v>7</v>
      </c>
      <c r="CA10" s="64"/>
      <c r="CB10" s="64"/>
      <c r="CC10" s="64"/>
      <c r="CD10" s="64"/>
      <c r="CE10" s="64"/>
      <c r="CF10" s="63" t="s">
        <v>5</v>
      </c>
      <c r="CG10" s="63"/>
      <c r="CH10" s="63"/>
      <c r="CI10" s="63"/>
      <c r="CJ10" s="63"/>
      <c r="CK10" s="63"/>
      <c r="CL10" s="64" t="s">
        <v>7</v>
      </c>
      <c r="CM10" s="64"/>
      <c r="CN10" s="64"/>
      <c r="CO10" s="64"/>
      <c r="CP10" s="64"/>
      <c r="CQ10" s="64"/>
      <c r="CR10" s="63" t="s">
        <v>5</v>
      </c>
      <c r="CS10" s="63"/>
      <c r="CT10" s="63"/>
      <c r="CU10" s="63"/>
      <c r="CV10" s="63"/>
      <c r="CW10" s="63"/>
      <c r="CX10" s="64" t="s">
        <v>7</v>
      </c>
      <c r="CY10" s="64"/>
      <c r="CZ10" s="64"/>
      <c r="DA10" s="64"/>
      <c r="DB10" s="64"/>
      <c r="DC10" s="64"/>
      <c r="DD10" s="63" t="s">
        <v>5</v>
      </c>
      <c r="DE10" s="63"/>
      <c r="DF10" s="63"/>
      <c r="DG10" s="63"/>
      <c r="DH10" s="63"/>
      <c r="DI10" s="63"/>
      <c r="DJ10" s="64" t="s">
        <v>7</v>
      </c>
      <c r="DK10" s="64"/>
      <c r="DL10" s="64"/>
      <c r="DM10" s="64"/>
      <c r="DN10" s="64"/>
      <c r="DO10" s="64"/>
      <c r="DP10" s="63" t="s">
        <v>6</v>
      </c>
      <c r="DQ10" s="63"/>
      <c r="DR10" s="63"/>
      <c r="DS10" s="63"/>
      <c r="DT10" s="63"/>
      <c r="DU10" s="63"/>
      <c r="DV10" s="64" t="s">
        <v>7</v>
      </c>
      <c r="DW10" s="64"/>
      <c r="DX10" s="64"/>
      <c r="DY10" s="64"/>
      <c r="DZ10" s="64"/>
      <c r="EA10" s="64"/>
      <c r="EB10" s="64"/>
    </row>
    <row r="11" spans="1:133" ht="37.549999999999997" customHeight="1" x14ac:dyDescent="0.25">
      <c r="A11" s="64"/>
      <c r="B11" s="64"/>
      <c r="C11" s="64"/>
      <c r="D11" s="64" t="s">
        <v>8</v>
      </c>
      <c r="E11" s="64" t="s">
        <v>7</v>
      </c>
      <c r="F11" s="14" t="s">
        <v>9</v>
      </c>
      <c r="G11" s="63" t="s">
        <v>10</v>
      </c>
      <c r="H11" s="63"/>
      <c r="I11" s="63"/>
      <c r="J11" s="63"/>
      <c r="K11" s="63"/>
      <c r="L11" s="14" t="s">
        <v>9</v>
      </c>
      <c r="M11" s="63" t="s">
        <v>10</v>
      </c>
      <c r="N11" s="63"/>
      <c r="O11" s="63"/>
      <c r="P11" s="63"/>
      <c r="Q11" s="63"/>
      <c r="R11" s="14" t="s">
        <v>9</v>
      </c>
      <c r="S11" s="63" t="s">
        <v>10</v>
      </c>
      <c r="T11" s="63"/>
      <c r="U11" s="63"/>
      <c r="V11" s="63"/>
      <c r="W11" s="63"/>
      <c r="X11" s="14" t="s">
        <v>9</v>
      </c>
      <c r="Y11" s="63" t="s">
        <v>10</v>
      </c>
      <c r="Z11" s="63"/>
      <c r="AA11" s="63"/>
      <c r="AB11" s="63"/>
      <c r="AC11" s="63"/>
      <c r="AD11" s="14" t="s">
        <v>9</v>
      </c>
      <c r="AE11" s="63" t="s">
        <v>10</v>
      </c>
      <c r="AF11" s="63"/>
      <c r="AG11" s="63"/>
      <c r="AH11" s="63"/>
      <c r="AI11" s="63"/>
      <c r="AJ11" s="14" t="s">
        <v>9</v>
      </c>
      <c r="AK11" s="63" t="s">
        <v>10</v>
      </c>
      <c r="AL11" s="63"/>
      <c r="AM11" s="63"/>
      <c r="AN11" s="63"/>
      <c r="AO11" s="63"/>
      <c r="AP11" s="14" t="s">
        <v>9</v>
      </c>
      <c r="AQ11" s="63" t="s">
        <v>10</v>
      </c>
      <c r="AR11" s="63"/>
      <c r="AS11" s="63"/>
      <c r="AT11" s="63"/>
      <c r="AU11" s="63"/>
      <c r="AV11" s="14" t="s">
        <v>9</v>
      </c>
      <c r="AW11" s="63" t="s">
        <v>10</v>
      </c>
      <c r="AX11" s="63"/>
      <c r="AY11" s="63"/>
      <c r="AZ11" s="63"/>
      <c r="BA11" s="63"/>
      <c r="BB11" s="14" t="s">
        <v>9</v>
      </c>
      <c r="BC11" s="63" t="s">
        <v>10</v>
      </c>
      <c r="BD11" s="63"/>
      <c r="BE11" s="63"/>
      <c r="BF11" s="63"/>
      <c r="BG11" s="63"/>
      <c r="BH11" s="14" t="s">
        <v>9</v>
      </c>
      <c r="BI11" s="63" t="s">
        <v>10</v>
      </c>
      <c r="BJ11" s="63"/>
      <c r="BK11" s="63"/>
      <c r="BL11" s="63"/>
      <c r="BM11" s="63"/>
      <c r="BN11" s="14" t="s">
        <v>9</v>
      </c>
      <c r="BO11" s="63" t="s">
        <v>10</v>
      </c>
      <c r="BP11" s="63"/>
      <c r="BQ11" s="63"/>
      <c r="BR11" s="63"/>
      <c r="BS11" s="63"/>
      <c r="BT11" s="16" t="s">
        <v>9</v>
      </c>
      <c r="BU11" s="63" t="s">
        <v>10</v>
      </c>
      <c r="BV11" s="63"/>
      <c r="BW11" s="63"/>
      <c r="BX11" s="63"/>
      <c r="BY11" s="63"/>
      <c r="BZ11" s="16" t="s">
        <v>9</v>
      </c>
      <c r="CA11" s="63" t="s">
        <v>10</v>
      </c>
      <c r="CB11" s="63"/>
      <c r="CC11" s="63"/>
      <c r="CD11" s="63"/>
      <c r="CE11" s="63"/>
      <c r="CF11" s="16" t="s">
        <v>9</v>
      </c>
      <c r="CG11" s="63" t="s">
        <v>10</v>
      </c>
      <c r="CH11" s="63"/>
      <c r="CI11" s="63"/>
      <c r="CJ11" s="63"/>
      <c r="CK11" s="63"/>
      <c r="CL11" s="16" t="s">
        <v>9</v>
      </c>
      <c r="CM11" s="63" t="s">
        <v>10</v>
      </c>
      <c r="CN11" s="63"/>
      <c r="CO11" s="63"/>
      <c r="CP11" s="63"/>
      <c r="CQ11" s="63"/>
      <c r="CR11" s="16" t="s">
        <v>9</v>
      </c>
      <c r="CS11" s="63" t="s">
        <v>10</v>
      </c>
      <c r="CT11" s="63"/>
      <c r="CU11" s="63"/>
      <c r="CV11" s="63"/>
      <c r="CW11" s="63"/>
      <c r="CX11" s="16" t="s">
        <v>9</v>
      </c>
      <c r="CY11" s="63" t="s">
        <v>10</v>
      </c>
      <c r="CZ11" s="63"/>
      <c r="DA11" s="63"/>
      <c r="DB11" s="63"/>
      <c r="DC11" s="63"/>
      <c r="DD11" s="16" t="s">
        <v>9</v>
      </c>
      <c r="DE11" s="63" t="s">
        <v>10</v>
      </c>
      <c r="DF11" s="63"/>
      <c r="DG11" s="63"/>
      <c r="DH11" s="63"/>
      <c r="DI11" s="63"/>
      <c r="DJ11" s="16" t="s">
        <v>9</v>
      </c>
      <c r="DK11" s="63" t="s">
        <v>10</v>
      </c>
      <c r="DL11" s="63"/>
      <c r="DM11" s="63"/>
      <c r="DN11" s="63"/>
      <c r="DO11" s="63"/>
      <c r="DP11" s="14" t="s">
        <v>9</v>
      </c>
      <c r="DQ11" s="63" t="s">
        <v>10</v>
      </c>
      <c r="DR11" s="63"/>
      <c r="DS11" s="63"/>
      <c r="DT11" s="63"/>
      <c r="DU11" s="63"/>
      <c r="DV11" s="14" t="s">
        <v>9</v>
      </c>
      <c r="DW11" s="63" t="s">
        <v>10</v>
      </c>
      <c r="DX11" s="63"/>
      <c r="DY11" s="63"/>
      <c r="DZ11" s="63"/>
      <c r="EA11" s="63"/>
      <c r="EB11" s="64"/>
    </row>
    <row r="12" spans="1:133" s="1" customFormat="1" ht="117" customHeight="1" x14ac:dyDescent="0.25">
      <c r="A12" s="64"/>
      <c r="B12" s="64"/>
      <c r="C12" s="64"/>
      <c r="D12" s="64"/>
      <c r="E12" s="64"/>
      <c r="F12" s="6" t="s">
        <v>11</v>
      </c>
      <c r="G12" s="6" t="s">
        <v>11</v>
      </c>
      <c r="H12" s="15" t="s">
        <v>96</v>
      </c>
      <c r="I12" s="15" t="s">
        <v>93</v>
      </c>
      <c r="J12" s="15" t="s">
        <v>92</v>
      </c>
      <c r="K12" s="15" t="s">
        <v>12</v>
      </c>
      <c r="L12" s="6" t="s">
        <v>11</v>
      </c>
      <c r="M12" s="6" t="s">
        <v>11</v>
      </c>
      <c r="N12" s="15" t="s">
        <v>96</v>
      </c>
      <c r="O12" s="15" t="s">
        <v>93</v>
      </c>
      <c r="P12" s="15" t="s">
        <v>92</v>
      </c>
      <c r="Q12" s="15" t="s">
        <v>12</v>
      </c>
      <c r="R12" s="6" t="s">
        <v>11</v>
      </c>
      <c r="S12" s="6" t="s">
        <v>11</v>
      </c>
      <c r="T12" s="15" t="s">
        <v>96</v>
      </c>
      <c r="U12" s="15" t="s">
        <v>93</v>
      </c>
      <c r="V12" s="15" t="s">
        <v>92</v>
      </c>
      <c r="W12" s="15" t="s">
        <v>12</v>
      </c>
      <c r="X12" s="6" t="s">
        <v>11</v>
      </c>
      <c r="Y12" s="6" t="s">
        <v>11</v>
      </c>
      <c r="Z12" s="15" t="s">
        <v>96</v>
      </c>
      <c r="AA12" s="15" t="s">
        <v>93</v>
      </c>
      <c r="AB12" s="15" t="s">
        <v>92</v>
      </c>
      <c r="AC12" s="15" t="s">
        <v>12</v>
      </c>
      <c r="AD12" s="6" t="s">
        <v>11</v>
      </c>
      <c r="AE12" s="6" t="s">
        <v>11</v>
      </c>
      <c r="AF12" s="15" t="s">
        <v>96</v>
      </c>
      <c r="AG12" s="15" t="s">
        <v>93</v>
      </c>
      <c r="AH12" s="15" t="s">
        <v>92</v>
      </c>
      <c r="AI12" s="15" t="s">
        <v>12</v>
      </c>
      <c r="AJ12" s="6" t="s">
        <v>11</v>
      </c>
      <c r="AK12" s="6" t="s">
        <v>11</v>
      </c>
      <c r="AL12" s="15" t="s">
        <v>96</v>
      </c>
      <c r="AM12" s="15" t="s">
        <v>93</v>
      </c>
      <c r="AN12" s="15" t="s">
        <v>92</v>
      </c>
      <c r="AO12" s="15" t="s">
        <v>12</v>
      </c>
      <c r="AP12" s="6" t="s">
        <v>11</v>
      </c>
      <c r="AQ12" s="6" t="s">
        <v>11</v>
      </c>
      <c r="AR12" s="15" t="s">
        <v>96</v>
      </c>
      <c r="AS12" s="15" t="s">
        <v>93</v>
      </c>
      <c r="AT12" s="15" t="s">
        <v>92</v>
      </c>
      <c r="AU12" s="15" t="s">
        <v>12</v>
      </c>
      <c r="AV12" s="6" t="s">
        <v>11</v>
      </c>
      <c r="AW12" s="6" t="s">
        <v>11</v>
      </c>
      <c r="AX12" s="15" t="s">
        <v>96</v>
      </c>
      <c r="AY12" s="15" t="s">
        <v>93</v>
      </c>
      <c r="AZ12" s="15" t="s">
        <v>92</v>
      </c>
      <c r="BA12" s="15" t="s">
        <v>12</v>
      </c>
      <c r="BB12" s="6" t="s">
        <v>11</v>
      </c>
      <c r="BC12" s="6" t="s">
        <v>11</v>
      </c>
      <c r="BD12" s="15" t="s">
        <v>96</v>
      </c>
      <c r="BE12" s="15" t="s">
        <v>93</v>
      </c>
      <c r="BF12" s="15" t="s">
        <v>92</v>
      </c>
      <c r="BG12" s="15" t="s">
        <v>12</v>
      </c>
      <c r="BH12" s="6" t="s">
        <v>11</v>
      </c>
      <c r="BI12" s="6" t="s">
        <v>11</v>
      </c>
      <c r="BJ12" s="15" t="s">
        <v>96</v>
      </c>
      <c r="BK12" s="15" t="s">
        <v>93</v>
      </c>
      <c r="BL12" s="15" t="s">
        <v>92</v>
      </c>
      <c r="BM12" s="15" t="s">
        <v>12</v>
      </c>
      <c r="BN12" s="6" t="s">
        <v>11</v>
      </c>
      <c r="BO12" s="6" t="s">
        <v>11</v>
      </c>
      <c r="BP12" s="15" t="s">
        <v>96</v>
      </c>
      <c r="BQ12" s="15" t="s">
        <v>93</v>
      </c>
      <c r="BR12" s="15" t="s">
        <v>92</v>
      </c>
      <c r="BS12" s="15" t="s">
        <v>12</v>
      </c>
      <c r="BT12" s="6" t="s">
        <v>11</v>
      </c>
      <c r="BU12" s="6" t="s">
        <v>11</v>
      </c>
      <c r="BV12" s="15" t="s">
        <v>96</v>
      </c>
      <c r="BW12" s="15" t="s">
        <v>93</v>
      </c>
      <c r="BX12" s="15" t="s">
        <v>92</v>
      </c>
      <c r="BY12" s="15" t="s">
        <v>12</v>
      </c>
      <c r="BZ12" s="6" t="s">
        <v>11</v>
      </c>
      <c r="CA12" s="6" t="s">
        <v>11</v>
      </c>
      <c r="CB12" s="15" t="s">
        <v>96</v>
      </c>
      <c r="CC12" s="15" t="s">
        <v>93</v>
      </c>
      <c r="CD12" s="15" t="s">
        <v>92</v>
      </c>
      <c r="CE12" s="15" t="s">
        <v>12</v>
      </c>
      <c r="CF12" s="6" t="s">
        <v>11</v>
      </c>
      <c r="CG12" s="6" t="s">
        <v>11</v>
      </c>
      <c r="CH12" s="15" t="s">
        <v>96</v>
      </c>
      <c r="CI12" s="15" t="s">
        <v>93</v>
      </c>
      <c r="CJ12" s="15" t="s">
        <v>92</v>
      </c>
      <c r="CK12" s="15" t="s">
        <v>12</v>
      </c>
      <c r="CL12" s="6" t="s">
        <v>11</v>
      </c>
      <c r="CM12" s="6" t="s">
        <v>11</v>
      </c>
      <c r="CN12" s="15" t="s">
        <v>96</v>
      </c>
      <c r="CO12" s="15" t="s">
        <v>93</v>
      </c>
      <c r="CP12" s="15" t="s">
        <v>92</v>
      </c>
      <c r="CQ12" s="15" t="s">
        <v>12</v>
      </c>
      <c r="CR12" s="6" t="s">
        <v>11</v>
      </c>
      <c r="CS12" s="6" t="s">
        <v>11</v>
      </c>
      <c r="CT12" s="15" t="s">
        <v>96</v>
      </c>
      <c r="CU12" s="15" t="s">
        <v>93</v>
      </c>
      <c r="CV12" s="15" t="s">
        <v>92</v>
      </c>
      <c r="CW12" s="15" t="s">
        <v>12</v>
      </c>
      <c r="CX12" s="6" t="s">
        <v>11</v>
      </c>
      <c r="CY12" s="6" t="s">
        <v>11</v>
      </c>
      <c r="CZ12" s="15" t="s">
        <v>96</v>
      </c>
      <c r="DA12" s="15" t="s">
        <v>93</v>
      </c>
      <c r="DB12" s="15" t="s">
        <v>92</v>
      </c>
      <c r="DC12" s="15" t="s">
        <v>12</v>
      </c>
      <c r="DD12" s="6" t="s">
        <v>11</v>
      </c>
      <c r="DE12" s="6" t="s">
        <v>11</v>
      </c>
      <c r="DF12" s="15" t="s">
        <v>96</v>
      </c>
      <c r="DG12" s="15" t="s">
        <v>93</v>
      </c>
      <c r="DH12" s="15" t="s">
        <v>92</v>
      </c>
      <c r="DI12" s="15" t="s">
        <v>12</v>
      </c>
      <c r="DJ12" s="6" t="s">
        <v>11</v>
      </c>
      <c r="DK12" s="6" t="s">
        <v>11</v>
      </c>
      <c r="DL12" s="15" t="s">
        <v>96</v>
      </c>
      <c r="DM12" s="15" t="s">
        <v>93</v>
      </c>
      <c r="DN12" s="15" t="s">
        <v>92</v>
      </c>
      <c r="DO12" s="15" t="s">
        <v>12</v>
      </c>
      <c r="DP12" s="6" t="s">
        <v>11</v>
      </c>
      <c r="DQ12" s="6" t="s">
        <v>11</v>
      </c>
      <c r="DR12" s="15" t="s">
        <v>96</v>
      </c>
      <c r="DS12" s="15" t="s">
        <v>93</v>
      </c>
      <c r="DT12" s="15" t="s">
        <v>92</v>
      </c>
      <c r="DU12" s="15" t="s">
        <v>12</v>
      </c>
      <c r="DV12" s="6" t="s">
        <v>11</v>
      </c>
      <c r="DW12" s="6" t="s">
        <v>11</v>
      </c>
      <c r="DX12" s="15" t="s">
        <v>96</v>
      </c>
      <c r="DY12" s="15" t="s">
        <v>93</v>
      </c>
      <c r="DZ12" s="15" t="s">
        <v>92</v>
      </c>
      <c r="EA12" s="15" t="s">
        <v>12</v>
      </c>
      <c r="EB12" s="64"/>
    </row>
    <row r="13" spans="1:133" s="3" customFormat="1" x14ac:dyDescent="0.25">
      <c r="A13" s="10" t="s">
        <v>91</v>
      </c>
      <c r="B13" s="11">
        <v>2</v>
      </c>
      <c r="C13" s="12">
        <v>3</v>
      </c>
      <c r="D13" s="12">
        <v>4</v>
      </c>
      <c r="E13" s="12">
        <v>5</v>
      </c>
      <c r="F13" s="13" t="s">
        <v>37</v>
      </c>
      <c r="G13" s="13" t="s">
        <v>38</v>
      </c>
      <c r="H13" s="13" t="s">
        <v>39</v>
      </c>
      <c r="I13" s="13" t="s">
        <v>40</v>
      </c>
      <c r="J13" s="13" t="s">
        <v>41</v>
      </c>
      <c r="K13" s="13" t="s">
        <v>42</v>
      </c>
      <c r="L13" s="7" t="s">
        <v>13</v>
      </c>
      <c r="M13" s="7" t="s">
        <v>14</v>
      </c>
      <c r="N13" s="7" t="s">
        <v>15</v>
      </c>
      <c r="O13" s="7" t="s">
        <v>16</v>
      </c>
      <c r="P13" s="7" t="s">
        <v>17</v>
      </c>
      <c r="Q13" s="7" t="s">
        <v>18</v>
      </c>
      <c r="R13" s="7" t="s">
        <v>19</v>
      </c>
      <c r="S13" s="7" t="s">
        <v>20</v>
      </c>
      <c r="T13" s="7" t="s">
        <v>21</v>
      </c>
      <c r="U13" s="7" t="s">
        <v>22</v>
      </c>
      <c r="V13" s="7" t="s">
        <v>23</v>
      </c>
      <c r="W13" s="7" t="s">
        <v>24</v>
      </c>
      <c r="X13" s="7" t="s">
        <v>25</v>
      </c>
      <c r="Y13" s="7" t="s">
        <v>26</v>
      </c>
      <c r="Z13" s="7" t="s">
        <v>27</v>
      </c>
      <c r="AA13" s="7" t="s">
        <v>28</v>
      </c>
      <c r="AB13" s="7" t="s">
        <v>29</v>
      </c>
      <c r="AC13" s="7" t="s">
        <v>30</v>
      </c>
      <c r="AD13" s="7" t="s">
        <v>31</v>
      </c>
      <c r="AE13" s="7" t="s">
        <v>32</v>
      </c>
      <c r="AF13" s="7" t="s">
        <v>33</v>
      </c>
      <c r="AG13" s="7" t="s">
        <v>34</v>
      </c>
      <c r="AH13" s="7" t="s">
        <v>35</v>
      </c>
      <c r="AI13" s="7" t="s">
        <v>36</v>
      </c>
      <c r="AJ13" s="7" t="s">
        <v>43</v>
      </c>
      <c r="AK13" s="7" t="s">
        <v>44</v>
      </c>
      <c r="AL13" s="7" t="s">
        <v>45</v>
      </c>
      <c r="AM13" s="7" t="s">
        <v>46</v>
      </c>
      <c r="AN13" s="7" t="s">
        <v>47</v>
      </c>
      <c r="AO13" s="7" t="s">
        <v>48</v>
      </c>
      <c r="AP13" s="7" t="s">
        <v>49</v>
      </c>
      <c r="AQ13" s="7" t="s">
        <v>50</v>
      </c>
      <c r="AR13" s="7" t="s">
        <v>51</v>
      </c>
      <c r="AS13" s="7" t="s">
        <v>52</v>
      </c>
      <c r="AT13" s="7" t="s">
        <v>53</v>
      </c>
      <c r="AU13" s="7" t="s">
        <v>54</v>
      </c>
      <c r="AV13" s="7" t="s">
        <v>67</v>
      </c>
      <c r="AW13" s="7" t="s">
        <v>68</v>
      </c>
      <c r="AX13" s="7" t="s">
        <v>69</v>
      </c>
      <c r="AY13" s="7" t="s">
        <v>70</v>
      </c>
      <c r="AZ13" s="7" t="s">
        <v>71</v>
      </c>
      <c r="BA13" s="7" t="s">
        <v>72</v>
      </c>
      <c r="BB13" s="7" t="s">
        <v>73</v>
      </c>
      <c r="BC13" s="7" t="s">
        <v>74</v>
      </c>
      <c r="BD13" s="7" t="s">
        <v>75</v>
      </c>
      <c r="BE13" s="7" t="s">
        <v>76</v>
      </c>
      <c r="BF13" s="7" t="s">
        <v>77</v>
      </c>
      <c r="BG13" s="7" t="s">
        <v>78</v>
      </c>
      <c r="BH13" s="7" t="s">
        <v>79</v>
      </c>
      <c r="BI13" s="7" t="s">
        <v>80</v>
      </c>
      <c r="BJ13" s="7" t="s">
        <v>81</v>
      </c>
      <c r="BK13" s="7" t="s">
        <v>82</v>
      </c>
      <c r="BL13" s="7" t="s">
        <v>83</v>
      </c>
      <c r="BM13" s="7" t="s">
        <v>84</v>
      </c>
      <c r="BN13" s="7" t="s">
        <v>85</v>
      </c>
      <c r="BO13" s="7" t="s">
        <v>86</v>
      </c>
      <c r="BP13" s="7" t="s">
        <v>87</v>
      </c>
      <c r="BQ13" s="7" t="s">
        <v>88</v>
      </c>
      <c r="BR13" s="7" t="s">
        <v>89</v>
      </c>
      <c r="BS13" s="7" t="s">
        <v>90</v>
      </c>
      <c r="BT13" s="7" t="s">
        <v>294</v>
      </c>
      <c r="BU13" s="7" t="s">
        <v>295</v>
      </c>
      <c r="BV13" s="7" t="s">
        <v>296</v>
      </c>
      <c r="BW13" s="7" t="s">
        <v>297</v>
      </c>
      <c r="BX13" s="7" t="s">
        <v>298</v>
      </c>
      <c r="BY13" s="7" t="s">
        <v>299</v>
      </c>
      <c r="BZ13" s="7" t="s">
        <v>300</v>
      </c>
      <c r="CA13" s="7" t="s">
        <v>301</v>
      </c>
      <c r="CB13" s="7" t="s">
        <v>302</v>
      </c>
      <c r="CC13" s="7" t="s">
        <v>303</v>
      </c>
      <c r="CD13" s="7" t="s">
        <v>304</v>
      </c>
      <c r="CE13" s="7" t="s">
        <v>305</v>
      </c>
      <c r="CF13" s="7" t="s">
        <v>307</v>
      </c>
      <c r="CG13" s="7" t="s">
        <v>308</v>
      </c>
      <c r="CH13" s="7" t="s">
        <v>309</v>
      </c>
      <c r="CI13" s="7" t="s">
        <v>310</v>
      </c>
      <c r="CJ13" s="7" t="s">
        <v>311</v>
      </c>
      <c r="CK13" s="7" t="s">
        <v>312</v>
      </c>
      <c r="CL13" s="7" t="s">
        <v>313</v>
      </c>
      <c r="CM13" s="7" t="s">
        <v>314</v>
      </c>
      <c r="CN13" s="7" t="s">
        <v>315</v>
      </c>
      <c r="CO13" s="7" t="s">
        <v>316</v>
      </c>
      <c r="CP13" s="7" t="s">
        <v>317</v>
      </c>
      <c r="CQ13" s="7" t="s">
        <v>318</v>
      </c>
      <c r="CR13" s="7" t="s">
        <v>320</v>
      </c>
      <c r="CS13" s="7" t="s">
        <v>321</v>
      </c>
      <c r="CT13" s="7" t="s">
        <v>322</v>
      </c>
      <c r="CU13" s="7" t="s">
        <v>323</v>
      </c>
      <c r="CV13" s="7" t="s">
        <v>324</v>
      </c>
      <c r="CW13" s="7" t="s">
        <v>325</v>
      </c>
      <c r="CX13" s="7" t="s">
        <v>326</v>
      </c>
      <c r="CY13" s="7" t="s">
        <v>327</v>
      </c>
      <c r="CZ13" s="7" t="s">
        <v>328</v>
      </c>
      <c r="DA13" s="7" t="s">
        <v>329</v>
      </c>
      <c r="DB13" s="7" t="s">
        <v>330</v>
      </c>
      <c r="DC13" s="7" t="s">
        <v>331</v>
      </c>
      <c r="DD13" s="7" t="s">
        <v>333</v>
      </c>
      <c r="DE13" s="7" t="s">
        <v>334</v>
      </c>
      <c r="DF13" s="7" t="s">
        <v>335</v>
      </c>
      <c r="DG13" s="7" t="s">
        <v>336</v>
      </c>
      <c r="DH13" s="7" t="s">
        <v>337</v>
      </c>
      <c r="DI13" s="7" t="s">
        <v>338</v>
      </c>
      <c r="DJ13" s="7" t="s">
        <v>339</v>
      </c>
      <c r="DK13" s="7" t="s">
        <v>340</v>
      </c>
      <c r="DL13" s="7" t="s">
        <v>341</v>
      </c>
      <c r="DM13" s="7" t="s">
        <v>342</v>
      </c>
      <c r="DN13" s="7" t="s">
        <v>343</v>
      </c>
      <c r="DO13" s="7" t="s">
        <v>344</v>
      </c>
      <c r="DP13" s="7" t="s">
        <v>55</v>
      </c>
      <c r="DQ13" s="7" t="s">
        <v>56</v>
      </c>
      <c r="DR13" s="7" t="s">
        <v>57</v>
      </c>
      <c r="DS13" s="7" t="s">
        <v>58</v>
      </c>
      <c r="DT13" s="7" t="s">
        <v>59</v>
      </c>
      <c r="DU13" s="7" t="s">
        <v>60</v>
      </c>
      <c r="DV13" s="7" t="s">
        <v>61</v>
      </c>
      <c r="DW13" s="7" t="s">
        <v>62</v>
      </c>
      <c r="DX13" s="7" t="s">
        <v>63</v>
      </c>
      <c r="DY13" s="7" t="s">
        <v>64</v>
      </c>
      <c r="DZ13" s="7" t="s">
        <v>65</v>
      </c>
      <c r="EA13" s="7" t="s">
        <v>66</v>
      </c>
      <c r="EB13" s="12">
        <v>11</v>
      </c>
    </row>
    <row r="14" spans="1:133" s="1" customForma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</row>
    <row r="15" spans="1:133" ht="31.25" x14ac:dyDescent="0.25">
      <c r="A15" s="17" t="s">
        <v>103</v>
      </c>
      <c r="B15" s="18" t="s">
        <v>104</v>
      </c>
      <c r="C15" s="19" t="s">
        <v>105</v>
      </c>
      <c r="D15" s="25">
        <f>D16+D17+D18+D19</f>
        <v>5051.0730000000003</v>
      </c>
      <c r="E15" s="25">
        <f t="shared" ref="E15:W15" si="0">E16+E17+E18+E19</f>
        <v>5155.9229999999998</v>
      </c>
      <c r="F15" s="25">
        <f t="shared" si="0"/>
        <v>0</v>
      </c>
      <c r="G15" s="25">
        <f t="shared" si="0"/>
        <v>464.93099999999998</v>
      </c>
      <c r="H15" s="30">
        <f t="shared" si="0"/>
        <v>0</v>
      </c>
      <c r="I15" s="31">
        <f t="shared" si="0"/>
        <v>62246</v>
      </c>
      <c r="J15" s="30">
        <f t="shared" si="0"/>
        <v>0</v>
      </c>
      <c r="K15" s="30">
        <f t="shared" si="0"/>
        <v>0</v>
      </c>
      <c r="L15" s="25">
        <f t="shared" si="0"/>
        <v>16.056000000000001</v>
      </c>
      <c r="M15" s="25">
        <f t="shared" si="0"/>
        <v>4570.0860000000002</v>
      </c>
      <c r="N15" s="59">
        <f t="shared" si="0"/>
        <v>7239.5999999999995</v>
      </c>
      <c r="O15" s="31">
        <f t="shared" si="0"/>
        <v>242298</v>
      </c>
      <c r="P15" s="30">
        <f t="shared" si="0"/>
        <v>804</v>
      </c>
      <c r="Q15" s="25">
        <f t="shared" si="0"/>
        <v>0</v>
      </c>
      <c r="R15" s="25">
        <f t="shared" si="0"/>
        <v>45.730000000000004</v>
      </c>
      <c r="S15" s="25">
        <f t="shared" si="0"/>
        <v>4645.2620000000006</v>
      </c>
      <c r="T15" s="25">
        <f t="shared" si="0"/>
        <v>5650.4599999999991</v>
      </c>
      <c r="U15" s="31">
        <f t="shared" si="0"/>
        <v>242298</v>
      </c>
      <c r="V15" s="30">
        <f t="shared" si="0"/>
        <v>845</v>
      </c>
      <c r="W15" s="25">
        <f t="shared" si="0"/>
        <v>0</v>
      </c>
      <c r="X15" s="25">
        <f>X16+X17+X18+X19</f>
        <v>6.6559999999999997</v>
      </c>
      <c r="Y15" s="25">
        <f>Y16+Y17+Y18+Y19</f>
        <v>334.02399999999994</v>
      </c>
      <c r="Z15" s="30">
        <f t="shared" ref="Z15:AC15" si="1">Z16+Z17+Z18+Z19</f>
        <v>361</v>
      </c>
      <c r="AA15" s="30">
        <f t="shared" si="1"/>
        <v>20000</v>
      </c>
      <c r="AB15" s="31">
        <f t="shared" si="1"/>
        <v>499</v>
      </c>
      <c r="AC15" s="30">
        <f t="shared" si="1"/>
        <v>0</v>
      </c>
      <c r="AD15" s="25">
        <f>AD16+AD17+AD18+AD19</f>
        <v>6.9660000000000002</v>
      </c>
      <c r="AE15" s="25">
        <f t="shared" ref="AE15" si="2">AE16+AE17+AE18+AE19</f>
        <v>202.215</v>
      </c>
      <c r="AF15" s="30">
        <f t="shared" ref="AF15" si="3">AF16+AF17+AF18+AF19</f>
        <v>361</v>
      </c>
      <c r="AG15" s="30">
        <f t="shared" ref="AG15" si="4">AG16+AG17+AG18+AG19</f>
        <v>13661</v>
      </c>
      <c r="AH15" s="31">
        <f t="shared" ref="AH15" si="5">AH16+AH17+AH18+AH19</f>
        <v>485</v>
      </c>
      <c r="AI15" s="25">
        <f t="shared" ref="AI15" si="6">AI16+AI17+AI18+AI19</f>
        <v>0</v>
      </c>
      <c r="AJ15" s="25">
        <f>AJ16+AJ17+AJ18+AJ19</f>
        <v>0</v>
      </c>
      <c r="AK15" s="25">
        <f>AK16+AK17+AK18+AK19</f>
        <v>327.017</v>
      </c>
      <c r="AL15" s="30">
        <f t="shared" ref="AL15" si="7">AL16+AL17+AL18+AL19</f>
        <v>1424.5</v>
      </c>
      <c r="AM15" s="30">
        <f t="shared" ref="AM15" si="8">AM16+AM17+AM18+AM19</f>
        <v>18878</v>
      </c>
      <c r="AN15" s="31">
        <f t="shared" ref="AN15" si="9">AN16+AN17+AN18+AN19</f>
        <v>88</v>
      </c>
      <c r="AO15" s="30">
        <f t="shared" ref="AO15" si="10">AO16+AO17+AO18+AO19</f>
        <v>0</v>
      </c>
      <c r="AP15" s="25">
        <f>AP16+AP17+AP18+AP19</f>
        <v>28.107000000000003</v>
      </c>
      <c r="AQ15" s="25">
        <f t="shared" ref="AQ15" si="11">AQ16+AQ17+AQ18+AQ19</f>
        <v>394.55599999999998</v>
      </c>
      <c r="AR15" s="59">
        <f t="shared" ref="AR15" si="12">AR16+AR17+AR18+AR19</f>
        <v>828.36</v>
      </c>
      <c r="AS15" s="30">
        <f t="shared" ref="AS15" si="13">AS16+AS17+AS18+AS19</f>
        <v>24787</v>
      </c>
      <c r="AT15" s="31">
        <f t="shared" ref="AT15" si="14">AT16+AT17+AT18+AT19</f>
        <v>134</v>
      </c>
      <c r="AU15" s="30">
        <f t="shared" ref="AU15" si="15">AU16+AU17+AU18+AU19</f>
        <v>0</v>
      </c>
      <c r="AV15" s="25">
        <f>AV16+AV17+AV18+AV19</f>
        <v>0</v>
      </c>
      <c r="AW15" s="25">
        <f>AW16+AW17+AW18+AW19</f>
        <v>341.50299999999999</v>
      </c>
      <c r="AX15" s="30">
        <f t="shared" ref="AX15" si="16">AX16+AX17+AX18+AX19</f>
        <v>2250</v>
      </c>
      <c r="AY15" s="30">
        <f t="shared" ref="AY15" si="17">AY16+AY17+AY18+AY19</f>
        <v>18878</v>
      </c>
      <c r="AZ15" s="31">
        <f t="shared" ref="AZ15" si="18">AZ16+AZ17+AZ18+AZ19</f>
        <v>80</v>
      </c>
      <c r="BA15" s="30">
        <f t="shared" ref="BA15" si="19">BA16+BA17+BA18+BA19</f>
        <v>0</v>
      </c>
      <c r="BB15" s="25">
        <f>BB16+BB17+BB18+BB19</f>
        <v>0.52100000000000002</v>
      </c>
      <c r="BC15" s="25">
        <f t="shared" ref="BC15" si="20">BC16+BC17+BC18+BC19</f>
        <v>705.81699999999989</v>
      </c>
      <c r="BD15" s="30">
        <f t="shared" ref="BD15" si="21">BD16+BD17+BD18+BD19</f>
        <v>1557</v>
      </c>
      <c r="BE15" s="30">
        <f t="shared" ref="BE15" si="22">BE16+BE17+BE18+BE19</f>
        <v>42092</v>
      </c>
      <c r="BF15" s="31">
        <f t="shared" ref="BF15" si="23">BF16+BF17+BF18+BF19</f>
        <v>82</v>
      </c>
      <c r="BG15" s="30">
        <f t="shared" ref="BG15" si="24">BG16+BG17+BG18+BG19</f>
        <v>0</v>
      </c>
      <c r="BH15" s="25">
        <f>BH16+BH17+BH18+BH19</f>
        <v>8.8000000000000007</v>
      </c>
      <c r="BI15" s="25">
        <f>BI16+BI17+BI18+BI19</f>
        <v>354.21000000000004</v>
      </c>
      <c r="BJ15" s="30">
        <f t="shared" ref="BJ15" si="25">BJ16+BJ17+BJ18+BJ19</f>
        <v>655.6</v>
      </c>
      <c r="BK15" s="30">
        <f t="shared" ref="BK15" si="26">BK16+BK17+BK18+BK19</f>
        <v>18878</v>
      </c>
      <c r="BL15" s="31">
        <f t="shared" ref="BL15" si="27">BL16+BL17+BL18+BL19</f>
        <v>68</v>
      </c>
      <c r="BM15" s="30">
        <f t="shared" ref="BM15" si="28">BM16+BM17+BM18+BM19</f>
        <v>0</v>
      </c>
      <c r="BN15" s="25">
        <f>BN16+BN17+BN18+BN19</f>
        <v>9.5359999999999996</v>
      </c>
      <c r="BO15" s="25">
        <f t="shared" ref="BO15" si="29">BO16+BO17+BO18+BO19</f>
        <v>362.178</v>
      </c>
      <c r="BP15" s="30">
        <f t="shared" ref="BP15" si="30">BP16+BP17+BP18+BP19</f>
        <v>355.6</v>
      </c>
      <c r="BQ15" s="30">
        <f t="shared" ref="BQ15" si="31">BQ16+BQ17+BQ18+BQ19</f>
        <v>18878</v>
      </c>
      <c r="BR15" s="31">
        <f t="shared" ref="BR15" si="32">BR16+BR17+BR18+BR19</f>
        <v>75</v>
      </c>
      <c r="BS15" s="30">
        <f t="shared" ref="BS15" si="33">BS16+BS17+BS18+BS19</f>
        <v>0</v>
      </c>
      <c r="BT15" s="25">
        <f>BT16+BT17+BT18+BT19</f>
        <v>0.6</v>
      </c>
      <c r="BU15" s="25">
        <f>BU16+BU17+BU18+BU19</f>
        <v>482.197</v>
      </c>
      <c r="BV15" s="30">
        <f t="shared" ref="BV15:BY15" si="34">BV16+BV17+BV18+BV19</f>
        <v>2548.5</v>
      </c>
      <c r="BW15" s="30">
        <f t="shared" si="34"/>
        <v>18878</v>
      </c>
      <c r="BX15" s="31">
        <f t="shared" si="34"/>
        <v>69</v>
      </c>
      <c r="BY15" s="30">
        <f t="shared" si="34"/>
        <v>0</v>
      </c>
      <c r="BZ15" s="25">
        <f>BZ16+BZ17+BZ18+BZ19</f>
        <v>0.6</v>
      </c>
      <c r="CA15" s="25">
        <f t="shared" ref="CA15:CE15" si="35">CA16+CA17+CA18+CA19</f>
        <v>503.87099999999998</v>
      </c>
      <c r="CB15" s="30">
        <f t="shared" si="35"/>
        <v>2548.5</v>
      </c>
      <c r="CC15" s="30">
        <f t="shared" si="35"/>
        <v>18878</v>
      </c>
      <c r="CD15" s="31">
        <f t="shared" si="35"/>
        <v>69</v>
      </c>
      <c r="CE15" s="30">
        <f t="shared" si="35"/>
        <v>0</v>
      </c>
      <c r="CF15" s="25">
        <f>CF16+CF17+CF18+CF19</f>
        <v>0</v>
      </c>
      <c r="CG15" s="25">
        <f>CG16+CG17+CG18+CG19</f>
        <v>794.12</v>
      </c>
      <c r="CH15" s="30">
        <f t="shared" ref="CH15:CK15" si="36">CH16+CH17+CH18+CH19</f>
        <v>0</v>
      </c>
      <c r="CI15" s="30">
        <f t="shared" si="36"/>
        <v>42594</v>
      </c>
      <c r="CJ15" s="31">
        <f t="shared" si="36"/>
        <v>0</v>
      </c>
      <c r="CK15" s="30">
        <f t="shared" si="36"/>
        <v>0</v>
      </c>
      <c r="CL15" s="25">
        <f>CL16+CL17+CL18+CL19</f>
        <v>0</v>
      </c>
      <c r="CM15" s="25">
        <f>CM16+CM17+CM18+CM19</f>
        <v>794.12</v>
      </c>
      <c r="CN15" s="30">
        <f t="shared" ref="CN15:CQ15" si="37">CN16+CN17+CN18+CN19</f>
        <v>0</v>
      </c>
      <c r="CO15" s="30">
        <f t="shared" si="37"/>
        <v>42594</v>
      </c>
      <c r="CP15" s="31">
        <f t="shared" si="37"/>
        <v>0</v>
      </c>
      <c r="CQ15" s="30">
        <f t="shared" si="37"/>
        <v>0</v>
      </c>
      <c r="CR15" s="30">
        <f>CR16+CR17+CR18+CR19</f>
        <v>0</v>
      </c>
      <c r="CS15" s="25">
        <f>CS16+CS17+CS18+CS19</f>
        <v>794.12</v>
      </c>
      <c r="CT15" s="30">
        <f t="shared" ref="CT15:CW15" si="38">CT16+CT17+CT18+CT19</f>
        <v>0</v>
      </c>
      <c r="CU15" s="30">
        <f t="shared" si="38"/>
        <v>42594</v>
      </c>
      <c r="CV15" s="31">
        <f t="shared" si="38"/>
        <v>0</v>
      </c>
      <c r="CW15" s="30">
        <f t="shared" si="38"/>
        <v>0</v>
      </c>
      <c r="CX15" s="25">
        <f>CX16+CX17+CX18+CX19</f>
        <v>0</v>
      </c>
      <c r="CY15" s="25">
        <f>CY16+CY17+CY18+CY19</f>
        <v>794.12</v>
      </c>
      <c r="CZ15" s="30">
        <f t="shared" ref="CZ15:DC15" si="39">CZ16+CZ17+CZ18+CZ19</f>
        <v>0</v>
      </c>
      <c r="DA15" s="30">
        <f t="shared" si="39"/>
        <v>42594</v>
      </c>
      <c r="DB15" s="31">
        <f t="shared" si="39"/>
        <v>0</v>
      </c>
      <c r="DC15" s="30">
        <f t="shared" si="39"/>
        <v>0</v>
      </c>
      <c r="DD15" s="30">
        <f>DD16+DD17+DD18+DD19</f>
        <v>0</v>
      </c>
      <c r="DE15" s="25">
        <f>DE16+DE17+DE18+DE19</f>
        <v>1142.895</v>
      </c>
      <c r="DF15" s="30">
        <f t="shared" ref="DF15:DI15" si="40">DF16+DF17+DF18+DF19</f>
        <v>0</v>
      </c>
      <c r="DG15" s="30">
        <f t="shared" si="40"/>
        <v>61598</v>
      </c>
      <c r="DH15" s="31">
        <f t="shared" si="40"/>
        <v>0</v>
      </c>
      <c r="DI15" s="30">
        <f t="shared" si="40"/>
        <v>0</v>
      </c>
      <c r="DJ15" s="25">
        <f>DJ16+DJ17+DJ18+DJ19</f>
        <v>0</v>
      </c>
      <c r="DK15" s="25">
        <f>DK16+DK17+DK18+DK19</f>
        <v>888.38499999999999</v>
      </c>
      <c r="DL15" s="30">
        <f t="shared" ref="DL15:DO15" si="41">DL16+DL17+DL18+DL19</f>
        <v>0</v>
      </c>
      <c r="DM15" s="30">
        <f t="shared" si="41"/>
        <v>38814</v>
      </c>
      <c r="DN15" s="31">
        <f t="shared" si="41"/>
        <v>0</v>
      </c>
      <c r="DO15" s="30">
        <f t="shared" si="41"/>
        <v>0</v>
      </c>
      <c r="DP15" s="25">
        <f>DP16+DP17+DP18+DP19</f>
        <v>9.4</v>
      </c>
      <c r="DQ15" s="25">
        <f>DQ16+DQ17+DQ18+DQ19</f>
        <v>4236.0619999999999</v>
      </c>
      <c r="DR15" s="59">
        <f t="shared" ref="DR15:DU15" si="42">DR16+DR17+DR18+DR19</f>
        <v>6878.5999999999995</v>
      </c>
      <c r="DS15" s="31">
        <f t="shared" si="42"/>
        <v>222298</v>
      </c>
      <c r="DT15" s="30">
        <f t="shared" si="42"/>
        <v>305</v>
      </c>
      <c r="DU15" s="30">
        <f t="shared" si="42"/>
        <v>0</v>
      </c>
      <c r="DV15" s="25">
        <f>DV16+DV17+DV18+DV19</f>
        <v>38.764000000000003</v>
      </c>
      <c r="DW15" s="25">
        <f>DW16+DW17+DW18+DW19</f>
        <v>4443.0469999999996</v>
      </c>
      <c r="DX15" s="25">
        <f t="shared" ref="DX15:EA15" si="43">DX16+DX17+DX18+DX19</f>
        <v>5289.46</v>
      </c>
      <c r="DY15" s="31">
        <f t="shared" si="43"/>
        <v>228637</v>
      </c>
      <c r="DZ15" s="30">
        <f t="shared" si="43"/>
        <v>360</v>
      </c>
      <c r="EA15" s="25">
        <f t="shared" si="43"/>
        <v>0</v>
      </c>
      <c r="EB15" s="56"/>
    </row>
    <row r="16" spans="1:133" ht="46.9" x14ac:dyDescent="0.25">
      <c r="A16" s="17" t="s">
        <v>106</v>
      </c>
      <c r="B16" s="20" t="s">
        <v>107</v>
      </c>
      <c r="C16" s="19" t="s">
        <v>105</v>
      </c>
      <c r="D16" s="26">
        <f t="shared" ref="D16:W16" si="44">D22</f>
        <v>4727.3950000000004</v>
      </c>
      <c r="E16" s="26">
        <f t="shared" si="44"/>
        <v>4783.3959999999997</v>
      </c>
      <c r="F16" s="26">
        <f t="shared" si="44"/>
        <v>0</v>
      </c>
      <c r="G16" s="26">
        <f t="shared" si="44"/>
        <v>464.93099999999998</v>
      </c>
      <c r="H16" s="26">
        <f t="shared" si="44"/>
        <v>0</v>
      </c>
      <c r="I16" s="32">
        <f t="shared" si="44"/>
        <v>62246</v>
      </c>
      <c r="J16" s="26">
        <f t="shared" si="44"/>
        <v>0</v>
      </c>
      <c r="K16" s="26">
        <f t="shared" si="44"/>
        <v>0</v>
      </c>
      <c r="L16" s="26">
        <f t="shared" si="44"/>
        <v>0</v>
      </c>
      <c r="M16" s="35">
        <f t="shared" si="44"/>
        <v>4262.4639999999999</v>
      </c>
      <c r="N16" s="39">
        <f t="shared" si="44"/>
        <v>0</v>
      </c>
      <c r="O16" s="32">
        <f t="shared" si="44"/>
        <v>242298</v>
      </c>
      <c r="P16" s="26">
        <f t="shared" si="44"/>
        <v>0</v>
      </c>
      <c r="Q16" s="26">
        <f t="shared" si="44"/>
        <v>0</v>
      </c>
      <c r="R16" s="26">
        <f t="shared" si="44"/>
        <v>0</v>
      </c>
      <c r="S16" s="35">
        <f t="shared" si="44"/>
        <v>4318.4650000000001</v>
      </c>
      <c r="T16" s="26">
        <f t="shared" si="44"/>
        <v>0</v>
      </c>
      <c r="U16" s="32">
        <f t="shared" si="44"/>
        <v>242298</v>
      </c>
      <c r="V16" s="26">
        <f t="shared" si="44"/>
        <v>0</v>
      </c>
      <c r="W16" s="26">
        <f t="shared" si="44"/>
        <v>0</v>
      </c>
      <c r="X16" s="26">
        <f t="shared" ref="X16:AC16" si="45">X22</f>
        <v>0</v>
      </c>
      <c r="Y16" s="35">
        <f t="shared" si="45"/>
        <v>279.27</v>
      </c>
      <c r="Z16" s="26">
        <f t="shared" si="45"/>
        <v>0</v>
      </c>
      <c r="AA16" s="26">
        <f t="shared" si="45"/>
        <v>20000</v>
      </c>
      <c r="AB16" s="32">
        <f t="shared" si="45"/>
        <v>0</v>
      </c>
      <c r="AC16" s="39">
        <f t="shared" si="45"/>
        <v>0</v>
      </c>
      <c r="AD16" s="26">
        <f t="shared" ref="AD16:AO16" si="46">AD22</f>
        <v>0</v>
      </c>
      <c r="AE16" s="35">
        <f t="shared" si="46"/>
        <v>150.78800000000001</v>
      </c>
      <c r="AF16" s="26">
        <f t="shared" si="46"/>
        <v>0</v>
      </c>
      <c r="AG16" s="26">
        <f t="shared" si="46"/>
        <v>13661</v>
      </c>
      <c r="AH16" s="32">
        <f t="shared" si="46"/>
        <v>0</v>
      </c>
      <c r="AI16" s="26">
        <f t="shared" si="46"/>
        <v>0</v>
      </c>
      <c r="AJ16" s="26">
        <f t="shared" si="46"/>
        <v>0</v>
      </c>
      <c r="AK16" s="35">
        <f t="shared" si="46"/>
        <v>259.56599999999997</v>
      </c>
      <c r="AL16" s="26">
        <f t="shared" si="46"/>
        <v>0</v>
      </c>
      <c r="AM16" s="26">
        <f t="shared" si="46"/>
        <v>18878</v>
      </c>
      <c r="AN16" s="32">
        <f t="shared" si="46"/>
        <v>0</v>
      </c>
      <c r="AO16" s="39">
        <f t="shared" si="46"/>
        <v>0</v>
      </c>
      <c r="AP16" s="26">
        <f t="shared" ref="AP16:BA16" si="47">AP22</f>
        <v>0</v>
      </c>
      <c r="AQ16" s="35">
        <f t="shared" si="47"/>
        <v>335.26499999999999</v>
      </c>
      <c r="AR16" s="26">
        <f t="shared" si="47"/>
        <v>0</v>
      </c>
      <c r="AS16" s="26">
        <f t="shared" si="47"/>
        <v>24787</v>
      </c>
      <c r="AT16" s="32">
        <f t="shared" si="47"/>
        <v>0</v>
      </c>
      <c r="AU16" s="26">
        <f t="shared" si="47"/>
        <v>0</v>
      </c>
      <c r="AV16" s="26">
        <f t="shared" si="47"/>
        <v>0</v>
      </c>
      <c r="AW16" s="35">
        <f t="shared" si="47"/>
        <v>287.74599999999998</v>
      </c>
      <c r="AX16" s="26">
        <f t="shared" si="47"/>
        <v>0</v>
      </c>
      <c r="AY16" s="26">
        <f t="shared" si="47"/>
        <v>18878</v>
      </c>
      <c r="AZ16" s="32">
        <f t="shared" si="47"/>
        <v>0</v>
      </c>
      <c r="BA16" s="39">
        <f t="shared" si="47"/>
        <v>0</v>
      </c>
      <c r="BB16" s="26">
        <f t="shared" ref="BB16:BM16" si="48">BB22</f>
        <v>0</v>
      </c>
      <c r="BC16" s="35">
        <f t="shared" si="48"/>
        <v>626.54300000000001</v>
      </c>
      <c r="BD16" s="26">
        <f t="shared" si="48"/>
        <v>0</v>
      </c>
      <c r="BE16" s="26">
        <f t="shared" si="48"/>
        <v>42092</v>
      </c>
      <c r="BF16" s="32">
        <f t="shared" si="48"/>
        <v>0</v>
      </c>
      <c r="BG16" s="26">
        <f t="shared" si="48"/>
        <v>0</v>
      </c>
      <c r="BH16" s="26">
        <f t="shared" si="48"/>
        <v>0</v>
      </c>
      <c r="BI16" s="35">
        <f t="shared" si="48"/>
        <v>292.74700000000001</v>
      </c>
      <c r="BJ16" s="26">
        <f t="shared" si="48"/>
        <v>0</v>
      </c>
      <c r="BK16" s="26">
        <f t="shared" si="48"/>
        <v>18878</v>
      </c>
      <c r="BL16" s="32">
        <f t="shared" si="48"/>
        <v>0</v>
      </c>
      <c r="BM16" s="39">
        <f t="shared" si="48"/>
        <v>0</v>
      </c>
      <c r="BN16" s="26">
        <f t="shared" ref="BN16:BY16" si="49">BN22</f>
        <v>0</v>
      </c>
      <c r="BO16" s="35">
        <f t="shared" si="49"/>
        <v>317.24400000000003</v>
      </c>
      <c r="BP16" s="26">
        <f t="shared" si="49"/>
        <v>0</v>
      </c>
      <c r="BQ16" s="26">
        <f t="shared" si="49"/>
        <v>18878</v>
      </c>
      <c r="BR16" s="32">
        <f t="shared" si="49"/>
        <v>0</v>
      </c>
      <c r="BS16" s="26">
        <f t="shared" si="49"/>
        <v>0</v>
      </c>
      <c r="BT16" s="26">
        <f t="shared" si="49"/>
        <v>0</v>
      </c>
      <c r="BU16" s="35">
        <f t="shared" si="49"/>
        <v>412</v>
      </c>
      <c r="BV16" s="26">
        <f t="shared" si="49"/>
        <v>0</v>
      </c>
      <c r="BW16" s="26">
        <f t="shared" si="49"/>
        <v>18878</v>
      </c>
      <c r="BX16" s="32">
        <f t="shared" si="49"/>
        <v>0</v>
      </c>
      <c r="BY16" s="39">
        <f t="shared" si="49"/>
        <v>0</v>
      </c>
      <c r="BZ16" s="26">
        <f t="shared" ref="BZ16:CK16" si="50">BZ22</f>
        <v>0</v>
      </c>
      <c r="CA16" s="35">
        <f t="shared" si="50"/>
        <v>412</v>
      </c>
      <c r="CB16" s="26">
        <f t="shared" si="50"/>
        <v>0</v>
      </c>
      <c r="CC16" s="26">
        <f t="shared" si="50"/>
        <v>18878</v>
      </c>
      <c r="CD16" s="32">
        <f t="shared" si="50"/>
        <v>0</v>
      </c>
      <c r="CE16" s="26">
        <f t="shared" si="50"/>
        <v>0</v>
      </c>
      <c r="CF16" s="26">
        <f t="shared" si="50"/>
        <v>0</v>
      </c>
      <c r="CG16" s="35">
        <f t="shared" si="50"/>
        <v>794.12</v>
      </c>
      <c r="CH16" s="26">
        <f t="shared" si="50"/>
        <v>0</v>
      </c>
      <c r="CI16" s="26">
        <f t="shared" si="50"/>
        <v>42594</v>
      </c>
      <c r="CJ16" s="32">
        <f t="shared" si="50"/>
        <v>0</v>
      </c>
      <c r="CK16" s="39">
        <f t="shared" si="50"/>
        <v>0</v>
      </c>
      <c r="CL16" s="26">
        <f t="shared" ref="CL16:CQ16" si="51">CL22</f>
        <v>0</v>
      </c>
      <c r="CM16" s="35">
        <f t="shared" si="51"/>
        <v>794.12</v>
      </c>
      <c r="CN16" s="26">
        <f t="shared" si="51"/>
        <v>0</v>
      </c>
      <c r="CO16" s="26">
        <f t="shared" si="51"/>
        <v>42594</v>
      </c>
      <c r="CP16" s="32">
        <f t="shared" si="51"/>
        <v>0</v>
      </c>
      <c r="CQ16" s="39">
        <f t="shared" si="51"/>
        <v>0</v>
      </c>
      <c r="CR16" s="39">
        <f t="shared" ref="CR16:DC16" si="52">CR22</f>
        <v>0</v>
      </c>
      <c r="CS16" s="35">
        <f t="shared" si="52"/>
        <v>794.12</v>
      </c>
      <c r="CT16" s="26">
        <f t="shared" si="52"/>
        <v>0</v>
      </c>
      <c r="CU16" s="26">
        <f t="shared" si="52"/>
        <v>42594</v>
      </c>
      <c r="CV16" s="32">
        <f t="shared" si="52"/>
        <v>0</v>
      </c>
      <c r="CW16" s="39">
        <f t="shared" si="52"/>
        <v>0</v>
      </c>
      <c r="CX16" s="26">
        <f t="shared" si="52"/>
        <v>0</v>
      </c>
      <c r="CY16" s="35">
        <f t="shared" si="52"/>
        <v>794.12</v>
      </c>
      <c r="CZ16" s="26">
        <f t="shared" si="52"/>
        <v>0</v>
      </c>
      <c r="DA16" s="26">
        <f t="shared" si="52"/>
        <v>42594</v>
      </c>
      <c r="DB16" s="32">
        <f t="shared" si="52"/>
        <v>0</v>
      </c>
      <c r="DC16" s="39">
        <f t="shared" si="52"/>
        <v>0</v>
      </c>
      <c r="DD16" s="39">
        <f t="shared" ref="DD16:DO16" si="53">DD22</f>
        <v>0</v>
      </c>
      <c r="DE16" s="35">
        <f t="shared" si="53"/>
        <v>1142.895</v>
      </c>
      <c r="DF16" s="26">
        <f t="shared" si="53"/>
        <v>0</v>
      </c>
      <c r="DG16" s="26">
        <f t="shared" si="53"/>
        <v>61598</v>
      </c>
      <c r="DH16" s="32">
        <f t="shared" si="53"/>
        <v>0</v>
      </c>
      <c r="DI16" s="39">
        <f t="shared" si="53"/>
        <v>0</v>
      </c>
      <c r="DJ16" s="26">
        <f t="shared" si="53"/>
        <v>0</v>
      </c>
      <c r="DK16" s="35">
        <f t="shared" si="53"/>
        <v>888.38499999999999</v>
      </c>
      <c r="DL16" s="26">
        <f t="shared" si="53"/>
        <v>0</v>
      </c>
      <c r="DM16" s="26">
        <f t="shared" si="53"/>
        <v>38814</v>
      </c>
      <c r="DN16" s="32">
        <f t="shared" si="53"/>
        <v>0</v>
      </c>
      <c r="DO16" s="39">
        <f t="shared" si="53"/>
        <v>0</v>
      </c>
      <c r="DP16" s="39">
        <f t="shared" ref="DP16" si="54">DP22</f>
        <v>0</v>
      </c>
      <c r="DQ16" s="35">
        <f t="shared" ref="DQ16:DV16" si="55">DQ22</f>
        <v>3983.194</v>
      </c>
      <c r="DR16" s="39">
        <f t="shared" si="55"/>
        <v>0</v>
      </c>
      <c r="DS16" s="32">
        <f t="shared" si="55"/>
        <v>222298</v>
      </c>
      <c r="DT16" s="39">
        <f t="shared" si="55"/>
        <v>0</v>
      </c>
      <c r="DU16" s="39">
        <f t="shared" si="55"/>
        <v>0</v>
      </c>
      <c r="DV16" s="39">
        <f t="shared" si="55"/>
        <v>0</v>
      </c>
      <c r="DW16" s="35">
        <f t="shared" ref="DW16:EA16" si="56">DW22</f>
        <v>4167.6769999999997</v>
      </c>
      <c r="DX16" s="35">
        <f t="shared" si="56"/>
        <v>0</v>
      </c>
      <c r="DY16" s="32">
        <f t="shared" si="56"/>
        <v>228637</v>
      </c>
      <c r="DZ16" s="35">
        <f t="shared" si="56"/>
        <v>0</v>
      </c>
      <c r="EA16" s="35">
        <f t="shared" si="56"/>
        <v>0</v>
      </c>
      <c r="EB16" s="56"/>
    </row>
    <row r="17" spans="1:132" x14ac:dyDescent="0.25">
      <c r="A17" s="17" t="s">
        <v>108</v>
      </c>
      <c r="B17" s="20" t="s">
        <v>109</v>
      </c>
      <c r="C17" s="19" t="s">
        <v>105</v>
      </c>
      <c r="D17" s="27">
        <f t="shared" ref="D17:W17" si="57">D26</f>
        <v>13.187999999999999</v>
      </c>
      <c r="E17" s="27">
        <f t="shared" si="57"/>
        <v>24.437999999999999</v>
      </c>
      <c r="F17" s="27">
        <f t="shared" si="57"/>
        <v>0</v>
      </c>
      <c r="G17" s="27">
        <f t="shared" si="57"/>
        <v>0</v>
      </c>
      <c r="H17" s="27">
        <f t="shared" si="57"/>
        <v>0</v>
      </c>
      <c r="I17" s="27">
        <f t="shared" si="57"/>
        <v>0</v>
      </c>
      <c r="J17" s="27">
        <f t="shared" si="57"/>
        <v>0</v>
      </c>
      <c r="K17" s="27">
        <f t="shared" si="57"/>
        <v>0</v>
      </c>
      <c r="L17" s="47">
        <f t="shared" si="57"/>
        <v>0</v>
      </c>
      <c r="M17" s="27">
        <f t="shared" si="57"/>
        <v>13.187999999999999</v>
      </c>
      <c r="N17" s="54">
        <f t="shared" si="57"/>
        <v>1019.7</v>
      </c>
      <c r="O17" s="47">
        <f t="shared" si="57"/>
        <v>0</v>
      </c>
      <c r="P17" s="47">
        <f t="shared" si="57"/>
        <v>0</v>
      </c>
      <c r="Q17" s="47">
        <f t="shared" si="57"/>
        <v>0</v>
      </c>
      <c r="R17" s="47">
        <f t="shared" si="57"/>
        <v>0</v>
      </c>
      <c r="S17" s="27">
        <f t="shared" si="57"/>
        <v>24.437999999999999</v>
      </c>
      <c r="T17" s="27">
        <f t="shared" si="57"/>
        <v>1123.06</v>
      </c>
      <c r="U17" s="27">
        <f t="shared" si="57"/>
        <v>0</v>
      </c>
      <c r="V17" s="27">
        <f t="shared" si="57"/>
        <v>0</v>
      </c>
      <c r="W17" s="27">
        <f t="shared" si="57"/>
        <v>0</v>
      </c>
      <c r="X17" s="27">
        <f t="shared" ref="X17:AC17" si="58">X26</f>
        <v>0</v>
      </c>
      <c r="Y17" s="27">
        <f t="shared" si="58"/>
        <v>1.1879999999999999</v>
      </c>
      <c r="Z17" s="47">
        <f t="shared" si="58"/>
        <v>361</v>
      </c>
      <c r="AA17" s="27">
        <f t="shared" si="58"/>
        <v>0</v>
      </c>
      <c r="AB17" s="33">
        <f t="shared" si="58"/>
        <v>0</v>
      </c>
      <c r="AC17" s="47">
        <f t="shared" si="58"/>
        <v>0</v>
      </c>
      <c r="AD17" s="27">
        <f t="shared" ref="AD17:AO17" si="59">AD26</f>
        <v>0</v>
      </c>
      <c r="AE17" s="27">
        <f t="shared" si="59"/>
        <v>1.208</v>
      </c>
      <c r="AF17" s="27">
        <f t="shared" si="59"/>
        <v>361</v>
      </c>
      <c r="AG17" s="27">
        <f t="shared" si="59"/>
        <v>0</v>
      </c>
      <c r="AH17" s="33">
        <f t="shared" si="59"/>
        <v>0</v>
      </c>
      <c r="AI17" s="27">
        <f t="shared" si="59"/>
        <v>0</v>
      </c>
      <c r="AJ17" s="27">
        <f t="shared" si="59"/>
        <v>0</v>
      </c>
      <c r="AK17" s="27">
        <f t="shared" si="59"/>
        <v>5.5</v>
      </c>
      <c r="AL17" s="47">
        <f t="shared" si="59"/>
        <v>80</v>
      </c>
      <c r="AM17" s="47">
        <f t="shared" si="59"/>
        <v>0</v>
      </c>
      <c r="AN17" s="33">
        <f t="shared" si="59"/>
        <v>0</v>
      </c>
      <c r="AO17" s="47">
        <f t="shared" si="59"/>
        <v>0</v>
      </c>
      <c r="AP17" s="27">
        <f t="shared" ref="AP17:BA17" si="60">AP26</f>
        <v>0</v>
      </c>
      <c r="AQ17" s="27">
        <f t="shared" si="60"/>
        <v>1</v>
      </c>
      <c r="AR17" s="46">
        <f t="shared" si="60"/>
        <v>103.36</v>
      </c>
      <c r="AS17" s="47">
        <f t="shared" si="60"/>
        <v>0</v>
      </c>
      <c r="AT17" s="47">
        <f t="shared" si="60"/>
        <v>0</v>
      </c>
      <c r="AU17" s="47">
        <f t="shared" si="60"/>
        <v>0</v>
      </c>
      <c r="AV17" s="27">
        <f t="shared" si="60"/>
        <v>0</v>
      </c>
      <c r="AW17" s="27">
        <f t="shared" si="60"/>
        <v>0</v>
      </c>
      <c r="AX17" s="47">
        <f t="shared" si="60"/>
        <v>0</v>
      </c>
      <c r="AY17" s="47">
        <f t="shared" si="60"/>
        <v>0</v>
      </c>
      <c r="AZ17" s="33">
        <f t="shared" si="60"/>
        <v>0</v>
      </c>
      <c r="BA17" s="47">
        <f t="shared" si="60"/>
        <v>0</v>
      </c>
      <c r="BB17" s="27">
        <f t="shared" ref="BB17:BM17" si="61">BB26</f>
        <v>0</v>
      </c>
      <c r="BC17" s="27">
        <f t="shared" si="61"/>
        <v>15.352</v>
      </c>
      <c r="BD17" s="46">
        <f t="shared" si="61"/>
        <v>80</v>
      </c>
      <c r="BE17" s="47">
        <f t="shared" si="61"/>
        <v>0</v>
      </c>
      <c r="BF17" s="47">
        <f t="shared" si="61"/>
        <v>0</v>
      </c>
      <c r="BG17" s="47">
        <f t="shared" si="61"/>
        <v>0</v>
      </c>
      <c r="BH17" s="27">
        <f t="shared" si="61"/>
        <v>0</v>
      </c>
      <c r="BI17" s="27">
        <f t="shared" si="61"/>
        <v>4.5</v>
      </c>
      <c r="BJ17" s="47">
        <f t="shared" si="61"/>
        <v>355.6</v>
      </c>
      <c r="BK17" s="47">
        <f t="shared" si="61"/>
        <v>0</v>
      </c>
      <c r="BL17" s="33">
        <f t="shared" si="61"/>
        <v>0</v>
      </c>
      <c r="BM17" s="47">
        <f t="shared" si="61"/>
        <v>0</v>
      </c>
      <c r="BN17" s="27">
        <f t="shared" ref="BN17:BY17" si="62">BN26</f>
        <v>0</v>
      </c>
      <c r="BO17" s="27">
        <f t="shared" si="62"/>
        <v>4.8780000000000001</v>
      </c>
      <c r="BP17" s="46">
        <f t="shared" si="62"/>
        <v>355.6</v>
      </c>
      <c r="BQ17" s="47">
        <f t="shared" si="62"/>
        <v>0</v>
      </c>
      <c r="BR17" s="47">
        <f t="shared" si="62"/>
        <v>0</v>
      </c>
      <c r="BS17" s="47">
        <f t="shared" si="62"/>
        <v>0</v>
      </c>
      <c r="BT17" s="27">
        <f t="shared" si="62"/>
        <v>0</v>
      </c>
      <c r="BU17" s="27">
        <f t="shared" si="62"/>
        <v>2</v>
      </c>
      <c r="BV17" s="46">
        <f t="shared" si="62"/>
        <v>223.1</v>
      </c>
      <c r="BW17" s="47">
        <f t="shared" si="62"/>
        <v>0</v>
      </c>
      <c r="BX17" s="33">
        <f t="shared" si="62"/>
        <v>0</v>
      </c>
      <c r="BY17" s="47">
        <f t="shared" si="62"/>
        <v>0</v>
      </c>
      <c r="BZ17" s="27">
        <f t="shared" ref="BZ17:CK17" si="63">BZ26</f>
        <v>0</v>
      </c>
      <c r="CA17" s="27">
        <f t="shared" si="63"/>
        <v>2</v>
      </c>
      <c r="CB17" s="46">
        <f t="shared" si="63"/>
        <v>223.1</v>
      </c>
      <c r="CC17" s="47">
        <f t="shared" si="63"/>
        <v>0</v>
      </c>
      <c r="CD17" s="47">
        <f t="shared" si="63"/>
        <v>0</v>
      </c>
      <c r="CE17" s="47">
        <f t="shared" si="63"/>
        <v>0</v>
      </c>
      <c r="CF17" s="47">
        <f t="shared" si="63"/>
        <v>0</v>
      </c>
      <c r="CG17" s="47">
        <f t="shared" si="63"/>
        <v>0</v>
      </c>
      <c r="CH17" s="47">
        <f t="shared" si="63"/>
        <v>0</v>
      </c>
      <c r="CI17" s="47">
        <f t="shared" si="63"/>
        <v>0</v>
      </c>
      <c r="CJ17" s="47">
        <f t="shared" si="63"/>
        <v>0</v>
      </c>
      <c r="CK17" s="47">
        <f t="shared" si="63"/>
        <v>0</v>
      </c>
      <c r="CL17" s="47">
        <f t="shared" ref="CL17:CQ17" si="64">CL26</f>
        <v>0</v>
      </c>
      <c r="CM17" s="47">
        <f t="shared" si="64"/>
        <v>0</v>
      </c>
      <c r="CN17" s="47">
        <f t="shared" si="64"/>
        <v>0</v>
      </c>
      <c r="CO17" s="47">
        <f t="shared" si="64"/>
        <v>0</v>
      </c>
      <c r="CP17" s="47">
        <f t="shared" si="64"/>
        <v>0</v>
      </c>
      <c r="CQ17" s="47">
        <f t="shared" si="64"/>
        <v>0</v>
      </c>
      <c r="CR17" s="47">
        <f t="shared" ref="CR17:DC17" si="65">CR26</f>
        <v>0</v>
      </c>
      <c r="CS17" s="47">
        <f t="shared" si="65"/>
        <v>0</v>
      </c>
      <c r="CT17" s="47">
        <f t="shared" si="65"/>
        <v>0</v>
      </c>
      <c r="CU17" s="47">
        <f t="shared" si="65"/>
        <v>0</v>
      </c>
      <c r="CV17" s="33">
        <f t="shared" si="65"/>
        <v>0</v>
      </c>
      <c r="CW17" s="47">
        <f t="shared" si="65"/>
        <v>0</v>
      </c>
      <c r="CX17" s="47">
        <f t="shared" si="65"/>
        <v>0</v>
      </c>
      <c r="CY17" s="47">
        <f t="shared" si="65"/>
        <v>0</v>
      </c>
      <c r="CZ17" s="47">
        <f t="shared" si="65"/>
        <v>0</v>
      </c>
      <c r="DA17" s="47">
        <f t="shared" si="65"/>
        <v>0</v>
      </c>
      <c r="DB17" s="47">
        <f t="shared" si="65"/>
        <v>0</v>
      </c>
      <c r="DC17" s="47">
        <f t="shared" si="65"/>
        <v>0</v>
      </c>
      <c r="DD17" s="47">
        <f t="shared" ref="DD17:DO17" si="66">DD26</f>
        <v>0</v>
      </c>
      <c r="DE17" s="47">
        <f t="shared" si="66"/>
        <v>0</v>
      </c>
      <c r="DF17" s="47">
        <f t="shared" si="66"/>
        <v>0</v>
      </c>
      <c r="DG17" s="47">
        <f t="shared" si="66"/>
        <v>0</v>
      </c>
      <c r="DH17" s="33">
        <f t="shared" si="66"/>
        <v>0</v>
      </c>
      <c r="DI17" s="47">
        <f t="shared" si="66"/>
        <v>0</v>
      </c>
      <c r="DJ17" s="47">
        <f t="shared" si="66"/>
        <v>0</v>
      </c>
      <c r="DK17" s="47">
        <f t="shared" si="66"/>
        <v>0</v>
      </c>
      <c r="DL17" s="47">
        <f t="shared" si="66"/>
        <v>0</v>
      </c>
      <c r="DM17" s="47">
        <f t="shared" si="66"/>
        <v>0</v>
      </c>
      <c r="DN17" s="47">
        <f t="shared" si="66"/>
        <v>0</v>
      </c>
      <c r="DO17" s="47">
        <f t="shared" si="66"/>
        <v>0</v>
      </c>
      <c r="DP17" s="47">
        <f t="shared" ref="DP17" si="67">DP26</f>
        <v>0</v>
      </c>
      <c r="DQ17" s="27">
        <f t="shared" ref="DQ17:DV17" si="68">DQ26</f>
        <v>12</v>
      </c>
      <c r="DR17" s="27">
        <f t="shared" si="68"/>
        <v>658.7</v>
      </c>
      <c r="DS17" s="47">
        <f t="shared" si="68"/>
        <v>0</v>
      </c>
      <c r="DT17" s="47">
        <f t="shared" si="68"/>
        <v>0</v>
      </c>
      <c r="DU17" s="47">
        <f t="shared" si="68"/>
        <v>0</v>
      </c>
      <c r="DV17" s="47">
        <f t="shared" si="68"/>
        <v>0</v>
      </c>
      <c r="DW17" s="27">
        <f t="shared" ref="DW17:EA17" si="69">DW26</f>
        <v>23.23</v>
      </c>
      <c r="DX17" s="27">
        <f t="shared" si="69"/>
        <v>762.06000000000006</v>
      </c>
      <c r="DY17" s="33">
        <f t="shared" si="69"/>
        <v>0</v>
      </c>
      <c r="DZ17" s="27">
        <f t="shared" si="69"/>
        <v>0</v>
      </c>
      <c r="EA17" s="27">
        <f t="shared" si="69"/>
        <v>0</v>
      </c>
      <c r="EB17" s="56"/>
    </row>
    <row r="18" spans="1:132" ht="46.9" x14ac:dyDescent="0.25">
      <c r="A18" s="17" t="s">
        <v>110</v>
      </c>
      <c r="B18" s="20" t="s">
        <v>111</v>
      </c>
      <c r="C18" s="19" t="s">
        <v>105</v>
      </c>
      <c r="D18" s="26">
        <f>D41</f>
        <v>42.616000000000007</v>
      </c>
      <c r="E18" s="26">
        <f t="shared" ref="E18:W18" si="70">E41</f>
        <v>41.089999999999989</v>
      </c>
      <c r="F18" s="26">
        <f t="shared" si="70"/>
        <v>0</v>
      </c>
      <c r="G18" s="26">
        <f t="shared" si="70"/>
        <v>0</v>
      </c>
      <c r="H18" s="26">
        <f t="shared" si="70"/>
        <v>0</v>
      </c>
      <c r="I18" s="26">
        <f t="shared" si="70"/>
        <v>0</v>
      </c>
      <c r="J18" s="26">
        <f t="shared" si="70"/>
        <v>0</v>
      </c>
      <c r="K18" s="26">
        <f t="shared" si="70"/>
        <v>0</v>
      </c>
      <c r="L18" s="26">
        <f t="shared" si="70"/>
        <v>0</v>
      </c>
      <c r="M18" s="26">
        <f t="shared" si="70"/>
        <v>42.616000000000007</v>
      </c>
      <c r="N18" s="39">
        <f t="shared" si="70"/>
        <v>0</v>
      </c>
      <c r="O18" s="26">
        <f t="shared" si="70"/>
        <v>0</v>
      </c>
      <c r="P18" s="26">
        <f t="shared" si="70"/>
        <v>134</v>
      </c>
      <c r="Q18" s="26">
        <f t="shared" si="70"/>
        <v>0</v>
      </c>
      <c r="R18" s="26">
        <f t="shared" si="70"/>
        <v>0</v>
      </c>
      <c r="S18" s="26">
        <f t="shared" si="70"/>
        <v>41.089999999999989</v>
      </c>
      <c r="T18" s="26">
        <f t="shared" si="70"/>
        <v>0</v>
      </c>
      <c r="U18" s="26">
        <f t="shared" si="70"/>
        <v>0</v>
      </c>
      <c r="V18" s="26">
        <f t="shared" si="70"/>
        <v>125</v>
      </c>
      <c r="W18" s="26">
        <f t="shared" si="70"/>
        <v>0</v>
      </c>
      <c r="X18" s="26">
        <f t="shared" ref="X18:AC18" si="71">X41</f>
        <v>0</v>
      </c>
      <c r="Y18" s="26">
        <f t="shared" si="71"/>
        <v>15.978999999999999</v>
      </c>
      <c r="Z18" s="26">
        <f t="shared" si="71"/>
        <v>0</v>
      </c>
      <c r="AA18" s="26">
        <f t="shared" si="71"/>
        <v>0</v>
      </c>
      <c r="AB18" s="32">
        <f t="shared" si="71"/>
        <v>59</v>
      </c>
      <c r="AC18" s="39">
        <f t="shared" si="71"/>
        <v>0</v>
      </c>
      <c r="AD18" s="26">
        <f t="shared" ref="AD18:AO18" si="72">AD41</f>
        <v>0</v>
      </c>
      <c r="AE18" s="26">
        <f t="shared" si="72"/>
        <v>11.378999999999998</v>
      </c>
      <c r="AF18" s="26">
        <f t="shared" si="72"/>
        <v>0</v>
      </c>
      <c r="AG18" s="26">
        <f t="shared" si="72"/>
        <v>0</v>
      </c>
      <c r="AH18" s="32">
        <f t="shared" si="72"/>
        <v>42</v>
      </c>
      <c r="AI18" s="26">
        <f t="shared" si="72"/>
        <v>0</v>
      </c>
      <c r="AJ18" s="26">
        <f t="shared" si="72"/>
        <v>0</v>
      </c>
      <c r="AK18" s="26">
        <f t="shared" si="72"/>
        <v>11.36</v>
      </c>
      <c r="AL18" s="26">
        <f t="shared" si="72"/>
        <v>0</v>
      </c>
      <c r="AM18" s="26">
        <f t="shared" si="72"/>
        <v>0</v>
      </c>
      <c r="AN18" s="32">
        <f t="shared" si="72"/>
        <v>29</v>
      </c>
      <c r="AO18" s="39">
        <f t="shared" si="72"/>
        <v>0</v>
      </c>
      <c r="AP18" s="26">
        <f t="shared" ref="AP18:BA18" si="73">AP41</f>
        <v>0</v>
      </c>
      <c r="AQ18" s="26">
        <f t="shared" si="73"/>
        <v>13.823</v>
      </c>
      <c r="AR18" s="37">
        <f t="shared" si="73"/>
        <v>0</v>
      </c>
      <c r="AS18" s="39">
        <f t="shared" si="73"/>
        <v>0</v>
      </c>
      <c r="AT18" s="39">
        <f t="shared" si="73"/>
        <v>35</v>
      </c>
      <c r="AU18" s="39">
        <f t="shared" si="73"/>
        <v>0</v>
      </c>
      <c r="AV18" s="26">
        <f t="shared" si="73"/>
        <v>0</v>
      </c>
      <c r="AW18" s="26">
        <f t="shared" si="73"/>
        <v>5.7</v>
      </c>
      <c r="AX18" s="26">
        <f t="shared" si="73"/>
        <v>0</v>
      </c>
      <c r="AY18" s="26">
        <f t="shared" si="73"/>
        <v>0</v>
      </c>
      <c r="AZ18" s="32">
        <f t="shared" si="73"/>
        <v>16</v>
      </c>
      <c r="BA18" s="39">
        <f t="shared" si="73"/>
        <v>0</v>
      </c>
      <c r="BB18" s="26">
        <f t="shared" ref="BB18:BM18" si="74">BB41</f>
        <v>0</v>
      </c>
      <c r="BC18" s="26">
        <f t="shared" si="74"/>
        <v>5.9340000000000002</v>
      </c>
      <c r="BD18" s="37">
        <f t="shared" si="74"/>
        <v>0</v>
      </c>
      <c r="BE18" s="39">
        <f t="shared" si="74"/>
        <v>0</v>
      </c>
      <c r="BF18" s="39">
        <f t="shared" si="74"/>
        <v>18</v>
      </c>
      <c r="BG18" s="39">
        <f t="shared" si="74"/>
        <v>0</v>
      </c>
      <c r="BH18" s="26">
        <f t="shared" si="74"/>
        <v>0</v>
      </c>
      <c r="BI18" s="26">
        <f t="shared" si="74"/>
        <v>4.5</v>
      </c>
      <c r="BJ18" s="26">
        <f t="shared" si="74"/>
        <v>0</v>
      </c>
      <c r="BK18" s="26">
        <f t="shared" si="74"/>
        <v>0</v>
      </c>
      <c r="BL18" s="32">
        <f t="shared" si="74"/>
        <v>15</v>
      </c>
      <c r="BM18" s="39">
        <f t="shared" si="74"/>
        <v>0</v>
      </c>
      <c r="BN18" s="26">
        <f t="shared" ref="BN18:BY18" si="75">BN41</f>
        <v>0</v>
      </c>
      <c r="BO18" s="26">
        <f t="shared" si="75"/>
        <v>4.8769999999999998</v>
      </c>
      <c r="BP18" s="37">
        <f t="shared" si="75"/>
        <v>0</v>
      </c>
      <c r="BQ18" s="39">
        <f t="shared" si="75"/>
        <v>0</v>
      </c>
      <c r="BR18" s="39">
        <f t="shared" si="75"/>
        <v>15</v>
      </c>
      <c r="BS18" s="39">
        <f t="shared" si="75"/>
        <v>0</v>
      </c>
      <c r="BT18" s="26">
        <f t="shared" si="75"/>
        <v>0</v>
      </c>
      <c r="BU18" s="26">
        <f t="shared" si="75"/>
        <v>5.077</v>
      </c>
      <c r="BV18" s="26">
        <f t="shared" si="75"/>
        <v>0</v>
      </c>
      <c r="BW18" s="26">
        <f t="shared" si="75"/>
        <v>0</v>
      </c>
      <c r="BX18" s="32">
        <f t="shared" si="75"/>
        <v>15</v>
      </c>
      <c r="BY18" s="39">
        <f t="shared" si="75"/>
        <v>0</v>
      </c>
      <c r="BZ18" s="26">
        <f t="shared" ref="BZ18:CK18" si="76">BZ41</f>
        <v>0</v>
      </c>
      <c r="CA18" s="26">
        <f t="shared" si="76"/>
        <v>5.077</v>
      </c>
      <c r="CB18" s="37">
        <f t="shared" si="76"/>
        <v>0</v>
      </c>
      <c r="CC18" s="39">
        <f t="shared" si="76"/>
        <v>0</v>
      </c>
      <c r="CD18" s="39">
        <f t="shared" si="76"/>
        <v>15</v>
      </c>
      <c r="CE18" s="39">
        <f t="shared" si="76"/>
        <v>0</v>
      </c>
      <c r="CF18" s="26">
        <f t="shared" si="76"/>
        <v>0</v>
      </c>
      <c r="CG18" s="26">
        <f t="shared" si="76"/>
        <v>0</v>
      </c>
      <c r="CH18" s="26">
        <f t="shared" si="76"/>
        <v>0</v>
      </c>
      <c r="CI18" s="26">
        <f t="shared" si="76"/>
        <v>0</v>
      </c>
      <c r="CJ18" s="32">
        <f t="shared" si="76"/>
        <v>0</v>
      </c>
      <c r="CK18" s="39">
        <f t="shared" si="76"/>
        <v>0</v>
      </c>
      <c r="CL18" s="26">
        <f t="shared" ref="CL18:CQ18" si="77">CL41</f>
        <v>0</v>
      </c>
      <c r="CM18" s="26">
        <f t="shared" si="77"/>
        <v>0</v>
      </c>
      <c r="CN18" s="26">
        <f t="shared" si="77"/>
        <v>0</v>
      </c>
      <c r="CO18" s="26">
        <f t="shared" si="77"/>
        <v>0</v>
      </c>
      <c r="CP18" s="32">
        <f t="shared" si="77"/>
        <v>0</v>
      </c>
      <c r="CQ18" s="39">
        <f t="shared" si="77"/>
        <v>0</v>
      </c>
      <c r="CR18" s="26">
        <f t="shared" ref="CR18:DC18" si="78">CR41</f>
        <v>0</v>
      </c>
      <c r="CS18" s="26">
        <f t="shared" si="78"/>
        <v>0</v>
      </c>
      <c r="CT18" s="26">
        <f t="shared" si="78"/>
        <v>0</v>
      </c>
      <c r="CU18" s="26">
        <f t="shared" si="78"/>
        <v>0</v>
      </c>
      <c r="CV18" s="32">
        <f t="shared" si="78"/>
        <v>0</v>
      </c>
      <c r="CW18" s="39">
        <f t="shared" si="78"/>
        <v>0</v>
      </c>
      <c r="CX18" s="26">
        <f t="shared" si="78"/>
        <v>0</v>
      </c>
      <c r="CY18" s="26">
        <f t="shared" si="78"/>
        <v>0</v>
      </c>
      <c r="CZ18" s="26">
        <f t="shared" si="78"/>
        <v>0</v>
      </c>
      <c r="DA18" s="26">
        <f t="shared" si="78"/>
        <v>0</v>
      </c>
      <c r="DB18" s="32">
        <f t="shared" si="78"/>
        <v>0</v>
      </c>
      <c r="DC18" s="39">
        <f t="shared" si="78"/>
        <v>0</v>
      </c>
      <c r="DD18" s="26">
        <f t="shared" ref="DD18:DO18" si="79">DD41</f>
        <v>0</v>
      </c>
      <c r="DE18" s="26">
        <f t="shared" si="79"/>
        <v>0</v>
      </c>
      <c r="DF18" s="26">
        <f t="shared" si="79"/>
        <v>0</v>
      </c>
      <c r="DG18" s="26">
        <f t="shared" si="79"/>
        <v>0</v>
      </c>
      <c r="DH18" s="32">
        <f t="shared" si="79"/>
        <v>0</v>
      </c>
      <c r="DI18" s="39">
        <f t="shared" si="79"/>
        <v>0</v>
      </c>
      <c r="DJ18" s="26">
        <f t="shared" si="79"/>
        <v>0</v>
      </c>
      <c r="DK18" s="26">
        <f t="shared" si="79"/>
        <v>0</v>
      </c>
      <c r="DL18" s="26">
        <f t="shared" si="79"/>
        <v>0</v>
      </c>
      <c r="DM18" s="26">
        <f t="shared" si="79"/>
        <v>0</v>
      </c>
      <c r="DN18" s="32">
        <f t="shared" si="79"/>
        <v>0</v>
      </c>
      <c r="DO18" s="39">
        <f t="shared" si="79"/>
        <v>0</v>
      </c>
      <c r="DP18" s="26">
        <f t="shared" ref="DP18" si="80">DP41</f>
        <v>0</v>
      </c>
      <c r="DQ18" s="35">
        <f t="shared" ref="DQ18:DV18" si="81">DQ41</f>
        <v>26.637</v>
      </c>
      <c r="DR18" s="26">
        <f t="shared" si="81"/>
        <v>0</v>
      </c>
      <c r="DS18" s="26">
        <f t="shared" si="81"/>
        <v>0</v>
      </c>
      <c r="DT18" s="26">
        <f t="shared" si="81"/>
        <v>75</v>
      </c>
      <c r="DU18" s="26">
        <f t="shared" si="81"/>
        <v>0</v>
      </c>
      <c r="DV18" s="26">
        <f t="shared" si="81"/>
        <v>0</v>
      </c>
      <c r="DW18" s="35">
        <f t="shared" ref="DW18:EA18" si="82">DW41</f>
        <v>29.710999999999995</v>
      </c>
      <c r="DX18" s="35">
        <f t="shared" si="82"/>
        <v>0</v>
      </c>
      <c r="DY18" s="32">
        <f t="shared" si="82"/>
        <v>0</v>
      </c>
      <c r="DZ18" s="35">
        <f t="shared" si="82"/>
        <v>83</v>
      </c>
      <c r="EA18" s="35">
        <f t="shared" si="82"/>
        <v>0</v>
      </c>
      <c r="EB18" s="56"/>
    </row>
    <row r="19" spans="1:132" ht="31.25" x14ac:dyDescent="0.25">
      <c r="A19" s="17" t="s">
        <v>112</v>
      </c>
      <c r="B19" s="20" t="s">
        <v>113</v>
      </c>
      <c r="C19" s="19" t="s">
        <v>105</v>
      </c>
      <c r="D19" s="27">
        <f>D56</f>
        <v>267.87400000000002</v>
      </c>
      <c r="E19" s="27">
        <f t="shared" ref="E19:W19" si="83">E56</f>
        <v>306.99900000000002</v>
      </c>
      <c r="F19" s="27">
        <f t="shared" si="83"/>
        <v>0</v>
      </c>
      <c r="G19" s="27">
        <f t="shared" si="83"/>
        <v>0</v>
      </c>
      <c r="H19" s="27">
        <f t="shared" si="83"/>
        <v>0</v>
      </c>
      <c r="I19" s="33">
        <f t="shared" si="83"/>
        <v>0</v>
      </c>
      <c r="J19" s="27">
        <f t="shared" si="83"/>
        <v>0</v>
      </c>
      <c r="K19" s="27">
        <f t="shared" si="83"/>
        <v>0</v>
      </c>
      <c r="L19" s="27">
        <f t="shared" si="83"/>
        <v>16.056000000000001</v>
      </c>
      <c r="M19" s="27">
        <f t="shared" si="83"/>
        <v>251.81800000000001</v>
      </c>
      <c r="N19" s="54">
        <f t="shared" si="83"/>
        <v>6219.9</v>
      </c>
      <c r="O19" s="47">
        <f t="shared" si="83"/>
        <v>0</v>
      </c>
      <c r="P19" s="47">
        <f t="shared" si="83"/>
        <v>670</v>
      </c>
      <c r="Q19" s="27">
        <f t="shared" si="83"/>
        <v>0</v>
      </c>
      <c r="R19" s="27">
        <f t="shared" si="83"/>
        <v>45.730000000000004</v>
      </c>
      <c r="S19" s="27">
        <f t="shared" si="83"/>
        <v>261.26900000000001</v>
      </c>
      <c r="T19" s="27">
        <f t="shared" si="83"/>
        <v>4527.3999999999996</v>
      </c>
      <c r="U19" s="27">
        <f t="shared" si="83"/>
        <v>0</v>
      </c>
      <c r="V19" s="47">
        <f t="shared" si="83"/>
        <v>720</v>
      </c>
      <c r="W19" s="27">
        <f t="shared" si="83"/>
        <v>0</v>
      </c>
      <c r="X19" s="27">
        <f t="shared" ref="X19:AC19" si="84">X56</f>
        <v>6.6559999999999997</v>
      </c>
      <c r="Y19" s="27">
        <f t="shared" si="84"/>
        <v>37.587000000000003</v>
      </c>
      <c r="Z19" s="27">
        <f t="shared" si="84"/>
        <v>0</v>
      </c>
      <c r="AA19" s="27">
        <f t="shared" si="84"/>
        <v>0</v>
      </c>
      <c r="AB19" s="33">
        <f t="shared" si="84"/>
        <v>440</v>
      </c>
      <c r="AC19" s="47">
        <f t="shared" si="84"/>
        <v>0</v>
      </c>
      <c r="AD19" s="27">
        <f t="shared" ref="AD19:AO19" si="85">AD56</f>
        <v>6.9660000000000002</v>
      </c>
      <c r="AE19" s="27">
        <f t="shared" si="85"/>
        <v>38.840000000000003</v>
      </c>
      <c r="AF19" s="27">
        <f t="shared" si="85"/>
        <v>0</v>
      </c>
      <c r="AG19" s="27">
        <f t="shared" si="85"/>
        <v>0</v>
      </c>
      <c r="AH19" s="33">
        <f t="shared" si="85"/>
        <v>443</v>
      </c>
      <c r="AI19" s="27">
        <f t="shared" si="85"/>
        <v>0</v>
      </c>
      <c r="AJ19" s="27">
        <f t="shared" si="85"/>
        <v>0</v>
      </c>
      <c r="AK19" s="27">
        <f t="shared" si="85"/>
        <v>50.591000000000001</v>
      </c>
      <c r="AL19" s="47">
        <f t="shared" si="85"/>
        <v>1344.5</v>
      </c>
      <c r="AM19" s="47">
        <f t="shared" si="85"/>
        <v>0</v>
      </c>
      <c r="AN19" s="33">
        <f t="shared" si="85"/>
        <v>59</v>
      </c>
      <c r="AO19" s="47">
        <f t="shared" si="85"/>
        <v>0</v>
      </c>
      <c r="AP19" s="27">
        <f t="shared" ref="AP19:BA19" si="86">AP56</f>
        <v>28.107000000000003</v>
      </c>
      <c r="AQ19" s="27">
        <f t="shared" si="86"/>
        <v>44.468000000000004</v>
      </c>
      <c r="AR19" s="46">
        <f t="shared" si="86"/>
        <v>725</v>
      </c>
      <c r="AS19" s="47">
        <f t="shared" si="86"/>
        <v>0</v>
      </c>
      <c r="AT19" s="47">
        <f t="shared" si="86"/>
        <v>99</v>
      </c>
      <c r="AU19" s="47">
        <f t="shared" si="86"/>
        <v>0</v>
      </c>
      <c r="AV19" s="27">
        <f t="shared" si="86"/>
        <v>0</v>
      </c>
      <c r="AW19" s="27">
        <f t="shared" si="86"/>
        <v>48.057000000000002</v>
      </c>
      <c r="AX19" s="47">
        <f t="shared" si="86"/>
        <v>2250</v>
      </c>
      <c r="AY19" s="47">
        <f t="shared" si="86"/>
        <v>0</v>
      </c>
      <c r="AZ19" s="33">
        <f t="shared" si="86"/>
        <v>64</v>
      </c>
      <c r="BA19" s="47">
        <f t="shared" si="86"/>
        <v>0</v>
      </c>
      <c r="BB19" s="27">
        <f t="shared" ref="BB19:BM19" si="87">BB56</f>
        <v>0.52100000000000002</v>
      </c>
      <c r="BC19" s="27">
        <f t="shared" si="87"/>
        <v>57.987999999999992</v>
      </c>
      <c r="BD19" s="46">
        <f t="shared" si="87"/>
        <v>1477</v>
      </c>
      <c r="BE19" s="47">
        <f t="shared" si="87"/>
        <v>0</v>
      </c>
      <c r="BF19" s="47">
        <f t="shared" si="87"/>
        <v>64</v>
      </c>
      <c r="BG19" s="47">
        <f t="shared" si="87"/>
        <v>0</v>
      </c>
      <c r="BH19" s="27">
        <f t="shared" si="87"/>
        <v>8.8000000000000007</v>
      </c>
      <c r="BI19" s="27">
        <f t="shared" si="87"/>
        <v>52.463000000000001</v>
      </c>
      <c r="BJ19" s="47">
        <f t="shared" si="87"/>
        <v>300</v>
      </c>
      <c r="BK19" s="47">
        <f t="shared" si="87"/>
        <v>0</v>
      </c>
      <c r="BL19" s="33">
        <f t="shared" si="87"/>
        <v>53</v>
      </c>
      <c r="BM19" s="47">
        <f t="shared" si="87"/>
        <v>0</v>
      </c>
      <c r="BN19" s="27">
        <f t="shared" ref="BN19:BY19" si="88">BN56</f>
        <v>9.5359999999999996</v>
      </c>
      <c r="BO19" s="27">
        <f t="shared" si="88"/>
        <v>35.178999999999995</v>
      </c>
      <c r="BP19" s="46">
        <f t="shared" si="88"/>
        <v>0</v>
      </c>
      <c r="BQ19" s="47">
        <f t="shared" si="88"/>
        <v>0</v>
      </c>
      <c r="BR19" s="47">
        <f t="shared" si="88"/>
        <v>60</v>
      </c>
      <c r="BS19" s="47">
        <f t="shared" si="88"/>
        <v>0</v>
      </c>
      <c r="BT19" s="27">
        <f t="shared" si="88"/>
        <v>0.6</v>
      </c>
      <c r="BU19" s="27">
        <f t="shared" si="88"/>
        <v>63.12</v>
      </c>
      <c r="BV19" s="46">
        <f t="shared" si="88"/>
        <v>2325.4</v>
      </c>
      <c r="BW19" s="47">
        <f t="shared" si="88"/>
        <v>0</v>
      </c>
      <c r="BX19" s="33">
        <f t="shared" si="88"/>
        <v>54</v>
      </c>
      <c r="BY19" s="47">
        <f t="shared" si="88"/>
        <v>0</v>
      </c>
      <c r="BZ19" s="27">
        <f t="shared" ref="BZ19:CK19" si="89">BZ56</f>
        <v>0.6</v>
      </c>
      <c r="CA19" s="27">
        <f t="shared" si="89"/>
        <v>84.793999999999997</v>
      </c>
      <c r="CB19" s="46">
        <f t="shared" si="89"/>
        <v>2325.4</v>
      </c>
      <c r="CC19" s="47">
        <f t="shared" si="89"/>
        <v>0</v>
      </c>
      <c r="CD19" s="47">
        <f t="shared" si="89"/>
        <v>54</v>
      </c>
      <c r="CE19" s="47">
        <f t="shared" si="89"/>
        <v>0</v>
      </c>
      <c r="CF19" s="47">
        <f t="shared" si="89"/>
        <v>0</v>
      </c>
      <c r="CG19" s="47">
        <f t="shared" si="89"/>
        <v>0</v>
      </c>
      <c r="CH19" s="47">
        <f t="shared" si="89"/>
        <v>0</v>
      </c>
      <c r="CI19" s="47">
        <f t="shared" si="89"/>
        <v>0</v>
      </c>
      <c r="CJ19" s="47">
        <f t="shared" si="89"/>
        <v>0</v>
      </c>
      <c r="CK19" s="47">
        <f t="shared" si="89"/>
        <v>0</v>
      </c>
      <c r="CL19" s="47">
        <f t="shared" ref="CL19:CQ19" si="90">CL56</f>
        <v>0</v>
      </c>
      <c r="CM19" s="47">
        <f t="shared" si="90"/>
        <v>0</v>
      </c>
      <c r="CN19" s="47">
        <f t="shared" si="90"/>
        <v>0</v>
      </c>
      <c r="CO19" s="47">
        <f t="shared" si="90"/>
        <v>0</v>
      </c>
      <c r="CP19" s="47">
        <f t="shared" si="90"/>
        <v>0</v>
      </c>
      <c r="CQ19" s="47">
        <f t="shared" si="90"/>
        <v>0</v>
      </c>
      <c r="CR19" s="47">
        <f t="shared" ref="CR19:DC19" si="91">CR56</f>
        <v>0</v>
      </c>
      <c r="CS19" s="47">
        <f t="shared" si="91"/>
        <v>0</v>
      </c>
      <c r="CT19" s="47">
        <f t="shared" si="91"/>
        <v>0</v>
      </c>
      <c r="CU19" s="47">
        <f t="shared" si="91"/>
        <v>0</v>
      </c>
      <c r="CV19" s="33">
        <f t="shared" si="91"/>
        <v>0</v>
      </c>
      <c r="CW19" s="47">
        <f t="shared" si="91"/>
        <v>0</v>
      </c>
      <c r="CX19" s="47">
        <f t="shared" si="91"/>
        <v>0</v>
      </c>
      <c r="CY19" s="47">
        <f t="shared" si="91"/>
        <v>0</v>
      </c>
      <c r="CZ19" s="47">
        <f t="shared" si="91"/>
        <v>0</v>
      </c>
      <c r="DA19" s="47">
        <f t="shared" si="91"/>
        <v>0</v>
      </c>
      <c r="DB19" s="47">
        <f t="shared" si="91"/>
        <v>0</v>
      </c>
      <c r="DC19" s="47">
        <f t="shared" si="91"/>
        <v>0</v>
      </c>
      <c r="DD19" s="47">
        <f t="shared" ref="DD19:DO19" si="92">DD56</f>
        <v>0</v>
      </c>
      <c r="DE19" s="47">
        <f t="shared" si="92"/>
        <v>0</v>
      </c>
      <c r="DF19" s="47">
        <f t="shared" si="92"/>
        <v>0</v>
      </c>
      <c r="DG19" s="47">
        <f t="shared" si="92"/>
        <v>0</v>
      </c>
      <c r="DH19" s="33">
        <f t="shared" si="92"/>
        <v>0</v>
      </c>
      <c r="DI19" s="47">
        <f t="shared" si="92"/>
        <v>0</v>
      </c>
      <c r="DJ19" s="47">
        <f t="shared" si="92"/>
        <v>0</v>
      </c>
      <c r="DK19" s="47">
        <f t="shared" si="92"/>
        <v>0</v>
      </c>
      <c r="DL19" s="47">
        <f t="shared" si="92"/>
        <v>0</v>
      </c>
      <c r="DM19" s="47">
        <f t="shared" si="92"/>
        <v>0</v>
      </c>
      <c r="DN19" s="47">
        <f t="shared" si="92"/>
        <v>0</v>
      </c>
      <c r="DO19" s="47">
        <f t="shared" si="92"/>
        <v>0</v>
      </c>
      <c r="DP19" s="27">
        <f t="shared" ref="DP19" si="93">DP56</f>
        <v>9.4</v>
      </c>
      <c r="DQ19" s="27">
        <f t="shared" ref="DQ19:DV19" si="94">DQ56</f>
        <v>214.23100000000002</v>
      </c>
      <c r="DR19" s="27">
        <f t="shared" si="94"/>
        <v>6219.9</v>
      </c>
      <c r="DS19" s="47">
        <f t="shared" si="94"/>
        <v>0</v>
      </c>
      <c r="DT19" s="47">
        <f t="shared" si="94"/>
        <v>230</v>
      </c>
      <c r="DU19" s="47">
        <f t="shared" si="94"/>
        <v>0</v>
      </c>
      <c r="DV19" s="27">
        <f t="shared" si="94"/>
        <v>38.764000000000003</v>
      </c>
      <c r="DW19" s="27">
        <f t="shared" ref="DW19:EA19" si="95">DW56</f>
        <v>222.42900000000003</v>
      </c>
      <c r="DX19" s="27">
        <f t="shared" si="95"/>
        <v>4527.3999999999996</v>
      </c>
      <c r="DY19" s="33">
        <f t="shared" si="95"/>
        <v>0</v>
      </c>
      <c r="DZ19" s="27">
        <f t="shared" si="95"/>
        <v>277</v>
      </c>
      <c r="EA19" s="27">
        <f t="shared" si="95"/>
        <v>0</v>
      </c>
      <c r="EB19" s="56"/>
    </row>
    <row r="20" spans="1:132" ht="31.25" x14ac:dyDescent="0.25">
      <c r="A20" s="17" t="s">
        <v>114</v>
      </c>
      <c r="B20" s="20" t="s">
        <v>115</v>
      </c>
      <c r="C20" s="19" t="s">
        <v>105</v>
      </c>
      <c r="D20" s="28" t="s">
        <v>345</v>
      </c>
      <c r="E20" s="28" t="s">
        <v>345</v>
      </c>
      <c r="F20" s="28" t="s">
        <v>345</v>
      </c>
      <c r="G20" s="28" t="s">
        <v>345</v>
      </c>
      <c r="H20" s="28" t="s">
        <v>345</v>
      </c>
      <c r="I20" s="33" t="s">
        <v>345</v>
      </c>
      <c r="J20" s="28" t="s">
        <v>345</v>
      </c>
      <c r="K20" s="28" t="s">
        <v>345</v>
      </c>
      <c r="L20" s="28" t="s">
        <v>345</v>
      </c>
      <c r="M20" s="28" t="s">
        <v>345</v>
      </c>
      <c r="N20" s="28" t="s">
        <v>345</v>
      </c>
      <c r="O20" s="28" t="s">
        <v>345</v>
      </c>
      <c r="P20" s="28" t="s">
        <v>345</v>
      </c>
      <c r="Q20" s="28" t="s">
        <v>345</v>
      </c>
      <c r="R20" s="28" t="s">
        <v>345</v>
      </c>
      <c r="S20" s="28" t="s">
        <v>345</v>
      </c>
      <c r="T20" s="28" t="s">
        <v>345</v>
      </c>
      <c r="U20" s="28" t="s">
        <v>345</v>
      </c>
      <c r="V20" s="28" t="s">
        <v>345</v>
      </c>
      <c r="W20" s="28" t="s">
        <v>345</v>
      </c>
      <c r="X20" s="28" t="s">
        <v>345</v>
      </c>
      <c r="Y20" s="28" t="s">
        <v>345</v>
      </c>
      <c r="Z20" s="28" t="s">
        <v>345</v>
      </c>
      <c r="AA20" s="28" t="s">
        <v>345</v>
      </c>
      <c r="AB20" s="33" t="s">
        <v>345</v>
      </c>
      <c r="AC20" s="28" t="s">
        <v>345</v>
      </c>
      <c r="AD20" s="28" t="s">
        <v>345</v>
      </c>
      <c r="AE20" s="28" t="s">
        <v>345</v>
      </c>
      <c r="AF20" s="28" t="s">
        <v>345</v>
      </c>
      <c r="AG20" s="28" t="s">
        <v>345</v>
      </c>
      <c r="AH20" s="33" t="s">
        <v>345</v>
      </c>
      <c r="AI20" s="28" t="s">
        <v>345</v>
      </c>
      <c r="AJ20" s="28" t="s">
        <v>345</v>
      </c>
      <c r="AK20" s="28" t="s">
        <v>345</v>
      </c>
      <c r="AL20" s="28" t="s">
        <v>345</v>
      </c>
      <c r="AM20" s="28" t="s">
        <v>345</v>
      </c>
      <c r="AN20" s="33" t="s">
        <v>345</v>
      </c>
      <c r="AO20" s="28" t="s">
        <v>345</v>
      </c>
      <c r="AP20" s="28" t="s">
        <v>345</v>
      </c>
      <c r="AQ20" s="28" t="s">
        <v>345</v>
      </c>
      <c r="AR20" s="28" t="s">
        <v>345</v>
      </c>
      <c r="AS20" s="28" t="s">
        <v>345</v>
      </c>
      <c r="AT20" s="33" t="s">
        <v>345</v>
      </c>
      <c r="AU20" s="28" t="s">
        <v>345</v>
      </c>
      <c r="AV20" s="28" t="s">
        <v>345</v>
      </c>
      <c r="AW20" s="28" t="s">
        <v>345</v>
      </c>
      <c r="AX20" s="28" t="s">
        <v>345</v>
      </c>
      <c r="AY20" s="28" t="s">
        <v>345</v>
      </c>
      <c r="AZ20" s="33" t="s">
        <v>345</v>
      </c>
      <c r="BA20" s="28" t="s">
        <v>345</v>
      </c>
      <c r="BB20" s="28" t="s">
        <v>345</v>
      </c>
      <c r="BC20" s="28" t="s">
        <v>345</v>
      </c>
      <c r="BD20" s="28" t="s">
        <v>345</v>
      </c>
      <c r="BE20" s="28" t="s">
        <v>345</v>
      </c>
      <c r="BF20" s="33" t="s">
        <v>345</v>
      </c>
      <c r="BG20" s="28" t="s">
        <v>345</v>
      </c>
      <c r="BH20" s="28" t="s">
        <v>345</v>
      </c>
      <c r="BI20" s="28" t="s">
        <v>345</v>
      </c>
      <c r="BJ20" s="28" t="s">
        <v>345</v>
      </c>
      <c r="BK20" s="28" t="s">
        <v>345</v>
      </c>
      <c r="BL20" s="33" t="s">
        <v>345</v>
      </c>
      <c r="BM20" s="28" t="s">
        <v>345</v>
      </c>
      <c r="BN20" s="28" t="s">
        <v>345</v>
      </c>
      <c r="BO20" s="28" t="s">
        <v>345</v>
      </c>
      <c r="BP20" s="28" t="s">
        <v>345</v>
      </c>
      <c r="BQ20" s="28" t="s">
        <v>345</v>
      </c>
      <c r="BR20" s="33" t="s">
        <v>345</v>
      </c>
      <c r="BS20" s="28" t="s">
        <v>345</v>
      </c>
      <c r="BT20" s="28" t="s">
        <v>345</v>
      </c>
      <c r="BU20" s="28" t="s">
        <v>345</v>
      </c>
      <c r="BV20" s="28" t="s">
        <v>345</v>
      </c>
      <c r="BW20" s="28" t="s">
        <v>345</v>
      </c>
      <c r="BX20" s="33" t="s">
        <v>345</v>
      </c>
      <c r="BY20" s="28" t="s">
        <v>345</v>
      </c>
      <c r="BZ20" s="28" t="s">
        <v>345</v>
      </c>
      <c r="CA20" s="28" t="s">
        <v>345</v>
      </c>
      <c r="CB20" s="28" t="s">
        <v>345</v>
      </c>
      <c r="CC20" s="28" t="s">
        <v>345</v>
      </c>
      <c r="CD20" s="33" t="s">
        <v>345</v>
      </c>
      <c r="CE20" s="28" t="s">
        <v>345</v>
      </c>
      <c r="CF20" s="28" t="s">
        <v>345</v>
      </c>
      <c r="CG20" s="28" t="s">
        <v>345</v>
      </c>
      <c r="CH20" s="28" t="s">
        <v>345</v>
      </c>
      <c r="CI20" s="28" t="s">
        <v>345</v>
      </c>
      <c r="CJ20" s="33" t="s">
        <v>345</v>
      </c>
      <c r="CK20" s="28" t="s">
        <v>345</v>
      </c>
      <c r="CL20" s="28" t="s">
        <v>345</v>
      </c>
      <c r="CM20" s="28" t="s">
        <v>345</v>
      </c>
      <c r="CN20" s="28" t="s">
        <v>345</v>
      </c>
      <c r="CO20" s="28" t="s">
        <v>345</v>
      </c>
      <c r="CP20" s="33" t="s">
        <v>345</v>
      </c>
      <c r="CQ20" s="28" t="s">
        <v>345</v>
      </c>
      <c r="CR20" s="28" t="s">
        <v>345</v>
      </c>
      <c r="CS20" s="28" t="s">
        <v>345</v>
      </c>
      <c r="CT20" s="28" t="s">
        <v>345</v>
      </c>
      <c r="CU20" s="28" t="s">
        <v>345</v>
      </c>
      <c r="CV20" s="33" t="s">
        <v>345</v>
      </c>
      <c r="CW20" s="28" t="s">
        <v>345</v>
      </c>
      <c r="CX20" s="28" t="s">
        <v>345</v>
      </c>
      <c r="CY20" s="28" t="s">
        <v>345</v>
      </c>
      <c r="CZ20" s="28" t="s">
        <v>345</v>
      </c>
      <c r="DA20" s="28" t="s">
        <v>345</v>
      </c>
      <c r="DB20" s="33" t="s">
        <v>345</v>
      </c>
      <c r="DC20" s="28" t="s">
        <v>345</v>
      </c>
      <c r="DD20" s="28" t="s">
        <v>345</v>
      </c>
      <c r="DE20" s="28" t="s">
        <v>345</v>
      </c>
      <c r="DF20" s="28" t="s">
        <v>345</v>
      </c>
      <c r="DG20" s="28" t="s">
        <v>345</v>
      </c>
      <c r="DH20" s="33" t="s">
        <v>345</v>
      </c>
      <c r="DI20" s="28" t="s">
        <v>345</v>
      </c>
      <c r="DJ20" s="28" t="s">
        <v>345</v>
      </c>
      <c r="DK20" s="28" t="s">
        <v>345</v>
      </c>
      <c r="DL20" s="28" t="s">
        <v>345</v>
      </c>
      <c r="DM20" s="28" t="s">
        <v>345</v>
      </c>
      <c r="DN20" s="33" t="s">
        <v>345</v>
      </c>
      <c r="DO20" s="28" t="s">
        <v>345</v>
      </c>
      <c r="DP20" s="28" t="s">
        <v>345</v>
      </c>
      <c r="DQ20" s="28" t="s">
        <v>345</v>
      </c>
      <c r="DR20" s="28" t="s">
        <v>345</v>
      </c>
      <c r="DS20" s="28" t="s">
        <v>345</v>
      </c>
      <c r="DT20" s="28" t="s">
        <v>345</v>
      </c>
      <c r="DU20" s="28" t="s">
        <v>345</v>
      </c>
      <c r="DV20" s="28" t="s">
        <v>345</v>
      </c>
      <c r="DW20" s="28" t="s">
        <v>345</v>
      </c>
      <c r="DX20" s="28" t="s">
        <v>345</v>
      </c>
      <c r="DY20" s="33" t="s">
        <v>345</v>
      </c>
      <c r="DZ20" s="28" t="s">
        <v>345</v>
      </c>
      <c r="EA20" s="28" t="s">
        <v>345</v>
      </c>
      <c r="EB20" s="56"/>
    </row>
    <row r="21" spans="1:132" x14ac:dyDescent="0.25">
      <c r="A21" s="17" t="s">
        <v>116</v>
      </c>
      <c r="B21" s="18" t="s">
        <v>117</v>
      </c>
      <c r="C21" s="19" t="s">
        <v>105</v>
      </c>
      <c r="D21" s="28" t="s">
        <v>345</v>
      </c>
      <c r="E21" s="28" t="s">
        <v>345</v>
      </c>
      <c r="F21" s="28" t="s">
        <v>345</v>
      </c>
      <c r="G21" s="28" t="s">
        <v>345</v>
      </c>
      <c r="H21" s="28" t="s">
        <v>345</v>
      </c>
      <c r="I21" s="33" t="s">
        <v>345</v>
      </c>
      <c r="J21" s="28" t="s">
        <v>345</v>
      </c>
      <c r="K21" s="28" t="s">
        <v>345</v>
      </c>
      <c r="L21" s="28" t="s">
        <v>345</v>
      </c>
      <c r="M21" s="28" t="s">
        <v>345</v>
      </c>
      <c r="N21" s="28" t="s">
        <v>345</v>
      </c>
      <c r="O21" s="28" t="s">
        <v>345</v>
      </c>
      <c r="P21" s="28" t="s">
        <v>345</v>
      </c>
      <c r="Q21" s="28" t="s">
        <v>345</v>
      </c>
      <c r="R21" s="28" t="s">
        <v>345</v>
      </c>
      <c r="S21" s="28" t="s">
        <v>345</v>
      </c>
      <c r="T21" s="28" t="s">
        <v>345</v>
      </c>
      <c r="U21" s="28" t="s">
        <v>345</v>
      </c>
      <c r="V21" s="28" t="s">
        <v>345</v>
      </c>
      <c r="W21" s="28" t="s">
        <v>345</v>
      </c>
      <c r="X21" s="28" t="s">
        <v>345</v>
      </c>
      <c r="Y21" s="28" t="s">
        <v>345</v>
      </c>
      <c r="Z21" s="28" t="s">
        <v>345</v>
      </c>
      <c r="AA21" s="28" t="s">
        <v>345</v>
      </c>
      <c r="AB21" s="33" t="s">
        <v>345</v>
      </c>
      <c r="AC21" s="28" t="s">
        <v>345</v>
      </c>
      <c r="AD21" s="28" t="s">
        <v>345</v>
      </c>
      <c r="AE21" s="28" t="s">
        <v>345</v>
      </c>
      <c r="AF21" s="28" t="s">
        <v>345</v>
      </c>
      <c r="AG21" s="28" t="s">
        <v>345</v>
      </c>
      <c r="AH21" s="33" t="s">
        <v>345</v>
      </c>
      <c r="AI21" s="28" t="s">
        <v>345</v>
      </c>
      <c r="AJ21" s="28" t="s">
        <v>345</v>
      </c>
      <c r="AK21" s="28" t="s">
        <v>345</v>
      </c>
      <c r="AL21" s="28" t="s">
        <v>345</v>
      </c>
      <c r="AM21" s="28" t="s">
        <v>345</v>
      </c>
      <c r="AN21" s="33" t="s">
        <v>345</v>
      </c>
      <c r="AO21" s="28" t="s">
        <v>345</v>
      </c>
      <c r="AP21" s="28" t="s">
        <v>345</v>
      </c>
      <c r="AQ21" s="28" t="s">
        <v>345</v>
      </c>
      <c r="AR21" s="28" t="s">
        <v>345</v>
      </c>
      <c r="AS21" s="28" t="s">
        <v>345</v>
      </c>
      <c r="AT21" s="33" t="s">
        <v>345</v>
      </c>
      <c r="AU21" s="28" t="s">
        <v>345</v>
      </c>
      <c r="AV21" s="28" t="s">
        <v>345</v>
      </c>
      <c r="AW21" s="28" t="s">
        <v>345</v>
      </c>
      <c r="AX21" s="28" t="s">
        <v>345</v>
      </c>
      <c r="AY21" s="28" t="s">
        <v>345</v>
      </c>
      <c r="AZ21" s="33" t="s">
        <v>345</v>
      </c>
      <c r="BA21" s="28" t="s">
        <v>345</v>
      </c>
      <c r="BB21" s="28" t="s">
        <v>345</v>
      </c>
      <c r="BC21" s="28" t="s">
        <v>345</v>
      </c>
      <c r="BD21" s="28" t="s">
        <v>345</v>
      </c>
      <c r="BE21" s="28" t="s">
        <v>345</v>
      </c>
      <c r="BF21" s="33" t="s">
        <v>345</v>
      </c>
      <c r="BG21" s="28" t="s">
        <v>345</v>
      </c>
      <c r="BH21" s="28" t="s">
        <v>345</v>
      </c>
      <c r="BI21" s="28" t="s">
        <v>345</v>
      </c>
      <c r="BJ21" s="28" t="s">
        <v>345</v>
      </c>
      <c r="BK21" s="28" t="s">
        <v>345</v>
      </c>
      <c r="BL21" s="33" t="s">
        <v>345</v>
      </c>
      <c r="BM21" s="28" t="s">
        <v>345</v>
      </c>
      <c r="BN21" s="28" t="s">
        <v>345</v>
      </c>
      <c r="BO21" s="28" t="s">
        <v>345</v>
      </c>
      <c r="BP21" s="28" t="s">
        <v>345</v>
      </c>
      <c r="BQ21" s="28" t="s">
        <v>345</v>
      </c>
      <c r="BR21" s="33" t="s">
        <v>345</v>
      </c>
      <c r="BS21" s="28" t="s">
        <v>345</v>
      </c>
      <c r="BT21" s="28" t="s">
        <v>345</v>
      </c>
      <c r="BU21" s="28" t="s">
        <v>345</v>
      </c>
      <c r="BV21" s="28" t="s">
        <v>345</v>
      </c>
      <c r="BW21" s="28" t="s">
        <v>345</v>
      </c>
      <c r="BX21" s="33" t="s">
        <v>345</v>
      </c>
      <c r="BY21" s="28" t="s">
        <v>345</v>
      </c>
      <c r="BZ21" s="28" t="s">
        <v>345</v>
      </c>
      <c r="CA21" s="28" t="s">
        <v>345</v>
      </c>
      <c r="CB21" s="28" t="s">
        <v>345</v>
      </c>
      <c r="CC21" s="28" t="s">
        <v>345</v>
      </c>
      <c r="CD21" s="33" t="s">
        <v>345</v>
      </c>
      <c r="CE21" s="28" t="s">
        <v>345</v>
      </c>
      <c r="CF21" s="28" t="s">
        <v>345</v>
      </c>
      <c r="CG21" s="28" t="s">
        <v>345</v>
      </c>
      <c r="CH21" s="28" t="s">
        <v>345</v>
      </c>
      <c r="CI21" s="28" t="s">
        <v>345</v>
      </c>
      <c r="CJ21" s="33" t="s">
        <v>345</v>
      </c>
      <c r="CK21" s="28" t="s">
        <v>345</v>
      </c>
      <c r="CL21" s="28" t="s">
        <v>345</v>
      </c>
      <c r="CM21" s="28" t="s">
        <v>345</v>
      </c>
      <c r="CN21" s="28" t="s">
        <v>345</v>
      </c>
      <c r="CO21" s="28" t="s">
        <v>345</v>
      </c>
      <c r="CP21" s="33" t="s">
        <v>345</v>
      </c>
      <c r="CQ21" s="28" t="s">
        <v>345</v>
      </c>
      <c r="CR21" s="28" t="s">
        <v>345</v>
      </c>
      <c r="CS21" s="28" t="s">
        <v>345</v>
      </c>
      <c r="CT21" s="28" t="s">
        <v>345</v>
      </c>
      <c r="CU21" s="28" t="s">
        <v>345</v>
      </c>
      <c r="CV21" s="33" t="s">
        <v>345</v>
      </c>
      <c r="CW21" s="28" t="s">
        <v>345</v>
      </c>
      <c r="CX21" s="28" t="s">
        <v>345</v>
      </c>
      <c r="CY21" s="28" t="s">
        <v>345</v>
      </c>
      <c r="CZ21" s="28" t="s">
        <v>345</v>
      </c>
      <c r="DA21" s="28" t="s">
        <v>345</v>
      </c>
      <c r="DB21" s="33" t="s">
        <v>345</v>
      </c>
      <c r="DC21" s="28" t="s">
        <v>345</v>
      </c>
      <c r="DD21" s="28" t="s">
        <v>345</v>
      </c>
      <c r="DE21" s="28" t="s">
        <v>345</v>
      </c>
      <c r="DF21" s="28" t="s">
        <v>345</v>
      </c>
      <c r="DG21" s="28" t="s">
        <v>345</v>
      </c>
      <c r="DH21" s="33" t="s">
        <v>345</v>
      </c>
      <c r="DI21" s="28" t="s">
        <v>345</v>
      </c>
      <c r="DJ21" s="28" t="s">
        <v>345</v>
      </c>
      <c r="DK21" s="28" t="s">
        <v>345</v>
      </c>
      <c r="DL21" s="28" t="s">
        <v>345</v>
      </c>
      <c r="DM21" s="28" t="s">
        <v>345</v>
      </c>
      <c r="DN21" s="33" t="s">
        <v>345</v>
      </c>
      <c r="DO21" s="28" t="s">
        <v>345</v>
      </c>
      <c r="DP21" s="28" t="s">
        <v>345</v>
      </c>
      <c r="DQ21" s="28" t="s">
        <v>345</v>
      </c>
      <c r="DR21" s="28" t="s">
        <v>345</v>
      </c>
      <c r="DS21" s="28" t="s">
        <v>345</v>
      </c>
      <c r="DT21" s="28" t="s">
        <v>345</v>
      </c>
      <c r="DU21" s="28" t="s">
        <v>345</v>
      </c>
      <c r="DV21" s="28" t="s">
        <v>345</v>
      </c>
      <c r="DW21" s="28" t="s">
        <v>345</v>
      </c>
      <c r="DX21" s="28" t="s">
        <v>345</v>
      </c>
      <c r="DY21" s="33" t="s">
        <v>345</v>
      </c>
      <c r="DZ21" s="28" t="s">
        <v>345</v>
      </c>
      <c r="EA21" s="28" t="s">
        <v>345</v>
      </c>
      <c r="EB21" s="56"/>
    </row>
    <row r="22" spans="1:132" ht="46.9" x14ac:dyDescent="0.25">
      <c r="A22" s="17" t="s">
        <v>118</v>
      </c>
      <c r="B22" s="21" t="s">
        <v>119</v>
      </c>
      <c r="C22" s="19" t="s">
        <v>105</v>
      </c>
      <c r="D22" s="26">
        <f t="shared" ref="D22:W23" si="96">D23</f>
        <v>4727.3950000000004</v>
      </c>
      <c r="E22" s="26">
        <f t="shared" si="96"/>
        <v>4783.3959999999997</v>
      </c>
      <c r="F22" s="26">
        <f t="shared" si="96"/>
        <v>0</v>
      </c>
      <c r="G22" s="26">
        <f t="shared" si="96"/>
        <v>464.93099999999998</v>
      </c>
      <c r="H22" s="26">
        <f t="shared" si="96"/>
        <v>0</v>
      </c>
      <c r="I22" s="32">
        <f t="shared" si="96"/>
        <v>62246</v>
      </c>
      <c r="J22" s="26">
        <f t="shared" si="96"/>
        <v>0</v>
      </c>
      <c r="K22" s="26">
        <f t="shared" si="96"/>
        <v>0</v>
      </c>
      <c r="L22" s="26">
        <f t="shared" si="96"/>
        <v>0</v>
      </c>
      <c r="M22" s="26">
        <f t="shared" si="96"/>
        <v>4262.4639999999999</v>
      </c>
      <c r="N22" s="26">
        <f t="shared" si="96"/>
        <v>0</v>
      </c>
      <c r="O22" s="32">
        <f t="shared" si="96"/>
        <v>242298</v>
      </c>
      <c r="P22" s="26">
        <f t="shared" si="96"/>
        <v>0</v>
      </c>
      <c r="Q22" s="26">
        <f t="shared" si="96"/>
        <v>0</v>
      </c>
      <c r="R22" s="26">
        <f t="shared" si="96"/>
        <v>0</v>
      </c>
      <c r="S22" s="26">
        <f t="shared" si="96"/>
        <v>4318.4650000000001</v>
      </c>
      <c r="T22" s="26">
        <f t="shared" si="96"/>
        <v>0</v>
      </c>
      <c r="U22" s="26">
        <f t="shared" si="96"/>
        <v>242298</v>
      </c>
      <c r="V22" s="26">
        <f t="shared" si="96"/>
        <v>0</v>
      </c>
      <c r="W22" s="26">
        <f t="shared" si="96"/>
        <v>0</v>
      </c>
      <c r="X22" s="26">
        <f t="shared" ref="X22:AM23" si="97">X23</f>
        <v>0</v>
      </c>
      <c r="Y22" s="35">
        <f t="shared" si="97"/>
        <v>279.27</v>
      </c>
      <c r="Z22" s="26">
        <f t="shared" si="97"/>
        <v>0</v>
      </c>
      <c r="AA22" s="32">
        <f t="shared" si="97"/>
        <v>20000</v>
      </c>
      <c r="AB22" s="32">
        <f t="shared" si="97"/>
        <v>0</v>
      </c>
      <c r="AC22" s="26">
        <f t="shared" si="97"/>
        <v>0</v>
      </c>
      <c r="AD22" s="26">
        <f t="shared" si="97"/>
        <v>0</v>
      </c>
      <c r="AE22" s="35">
        <f t="shared" si="97"/>
        <v>150.78800000000001</v>
      </c>
      <c r="AF22" s="26">
        <f t="shared" si="97"/>
        <v>0</v>
      </c>
      <c r="AG22" s="32">
        <f t="shared" si="97"/>
        <v>13661</v>
      </c>
      <c r="AH22" s="32">
        <f t="shared" si="97"/>
        <v>0</v>
      </c>
      <c r="AI22" s="26">
        <f t="shared" si="97"/>
        <v>0</v>
      </c>
      <c r="AJ22" s="26">
        <f t="shared" si="97"/>
        <v>0</v>
      </c>
      <c r="AK22" s="35">
        <f t="shared" si="97"/>
        <v>259.56599999999997</v>
      </c>
      <c r="AL22" s="26">
        <f t="shared" si="97"/>
        <v>0</v>
      </c>
      <c r="AM22" s="32">
        <f t="shared" si="97"/>
        <v>18878</v>
      </c>
      <c r="AN22" s="32">
        <f t="shared" ref="AJ22:AZ23" si="98">AN23</f>
        <v>0</v>
      </c>
      <c r="AO22" s="26">
        <f t="shared" si="98"/>
        <v>0</v>
      </c>
      <c r="AP22" s="26">
        <f t="shared" si="98"/>
        <v>0</v>
      </c>
      <c r="AQ22" s="35">
        <f t="shared" si="98"/>
        <v>335.26499999999999</v>
      </c>
      <c r="AR22" s="26">
        <f t="shared" si="98"/>
        <v>0</v>
      </c>
      <c r="AS22" s="32">
        <f t="shared" si="98"/>
        <v>24787</v>
      </c>
      <c r="AT22" s="32">
        <f t="shared" si="98"/>
        <v>0</v>
      </c>
      <c r="AU22" s="26">
        <f t="shared" si="98"/>
        <v>0</v>
      </c>
      <c r="AV22" s="26">
        <f t="shared" si="98"/>
        <v>0</v>
      </c>
      <c r="AW22" s="35">
        <f t="shared" si="98"/>
        <v>287.74599999999998</v>
      </c>
      <c r="AX22" s="26">
        <f t="shared" si="98"/>
        <v>0</v>
      </c>
      <c r="AY22" s="32">
        <f t="shared" si="98"/>
        <v>18878</v>
      </c>
      <c r="AZ22" s="32">
        <f t="shared" si="98"/>
        <v>0</v>
      </c>
      <c r="BA22" s="26">
        <f t="shared" ref="AV22:BM23" si="99">BA23</f>
        <v>0</v>
      </c>
      <c r="BB22" s="26">
        <f t="shared" si="99"/>
        <v>0</v>
      </c>
      <c r="BC22" s="35">
        <f t="shared" si="99"/>
        <v>626.54300000000001</v>
      </c>
      <c r="BD22" s="26">
        <f t="shared" si="99"/>
        <v>0</v>
      </c>
      <c r="BE22" s="32">
        <f t="shared" si="99"/>
        <v>42092</v>
      </c>
      <c r="BF22" s="32">
        <f t="shared" si="99"/>
        <v>0</v>
      </c>
      <c r="BG22" s="26">
        <f t="shared" si="99"/>
        <v>0</v>
      </c>
      <c r="BH22" s="26">
        <f t="shared" si="99"/>
        <v>0</v>
      </c>
      <c r="BI22" s="35">
        <f t="shared" si="99"/>
        <v>292.74700000000001</v>
      </c>
      <c r="BJ22" s="26">
        <f t="shared" si="99"/>
        <v>0</v>
      </c>
      <c r="BK22" s="32">
        <f t="shared" si="99"/>
        <v>18878</v>
      </c>
      <c r="BL22" s="32">
        <f t="shared" ref="BL22" si="100">BL23</f>
        <v>0</v>
      </c>
      <c r="BM22" s="26">
        <f t="shared" si="99"/>
        <v>0</v>
      </c>
      <c r="BN22" s="26">
        <f t="shared" ref="BH22:BW23" si="101">BN23</f>
        <v>0</v>
      </c>
      <c r="BO22" s="35">
        <f t="shared" si="101"/>
        <v>317.24400000000003</v>
      </c>
      <c r="BP22" s="26">
        <f t="shared" si="101"/>
        <v>0</v>
      </c>
      <c r="BQ22" s="32">
        <f t="shared" si="101"/>
        <v>18878</v>
      </c>
      <c r="BR22" s="32">
        <f t="shared" si="101"/>
        <v>0</v>
      </c>
      <c r="BS22" s="26">
        <f t="shared" si="101"/>
        <v>0</v>
      </c>
      <c r="BT22" s="26">
        <f t="shared" si="101"/>
        <v>0</v>
      </c>
      <c r="BU22" s="35">
        <f t="shared" si="101"/>
        <v>412</v>
      </c>
      <c r="BV22" s="26">
        <f t="shared" si="101"/>
        <v>0</v>
      </c>
      <c r="BW22" s="32">
        <f t="shared" si="101"/>
        <v>18878</v>
      </c>
      <c r="BX22" s="32">
        <f t="shared" ref="BT22:CL23" si="102">BX23</f>
        <v>0</v>
      </c>
      <c r="BY22" s="26">
        <f t="shared" si="102"/>
        <v>0</v>
      </c>
      <c r="BZ22" s="26">
        <f t="shared" si="102"/>
        <v>0</v>
      </c>
      <c r="CA22" s="35">
        <f t="shared" si="102"/>
        <v>412</v>
      </c>
      <c r="CB22" s="26">
        <f t="shared" si="102"/>
        <v>0</v>
      </c>
      <c r="CC22" s="32">
        <f t="shared" si="102"/>
        <v>18878</v>
      </c>
      <c r="CD22" s="32">
        <f t="shared" si="102"/>
        <v>0</v>
      </c>
      <c r="CE22" s="26">
        <f t="shared" si="102"/>
        <v>0</v>
      </c>
      <c r="CF22" s="26">
        <f t="shared" si="102"/>
        <v>0</v>
      </c>
      <c r="CG22" s="35">
        <f t="shared" si="102"/>
        <v>794.12</v>
      </c>
      <c r="CH22" s="26">
        <f t="shared" si="102"/>
        <v>0</v>
      </c>
      <c r="CI22" s="32">
        <f t="shared" si="102"/>
        <v>42594</v>
      </c>
      <c r="CJ22" s="32">
        <f t="shared" si="102"/>
        <v>0</v>
      </c>
      <c r="CK22" s="26">
        <f t="shared" ref="CF22:CK23" si="103">CK23</f>
        <v>0</v>
      </c>
      <c r="CL22" s="26">
        <f t="shared" si="102"/>
        <v>0</v>
      </c>
      <c r="CM22" s="35">
        <f t="shared" ref="CL22:DA23" si="104">CM23</f>
        <v>794.12</v>
      </c>
      <c r="CN22" s="26">
        <f t="shared" si="104"/>
        <v>0</v>
      </c>
      <c r="CO22" s="32">
        <f t="shared" si="104"/>
        <v>42594</v>
      </c>
      <c r="CP22" s="32">
        <f t="shared" si="104"/>
        <v>0</v>
      </c>
      <c r="CQ22" s="26">
        <f t="shared" si="104"/>
        <v>0</v>
      </c>
      <c r="CR22" s="26">
        <f t="shared" si="104"/>
        <v>0</v>
      </c>
      <c r="CS22" s="35">
        <f t="shared" si="104"/>
        <v>794.12</v>
      </c>
      <c r="CT22" s="26">
        <f t="shared" si="104"/>
        <v>0</v>
      </c>
      <c r="CU22" s="32">
        <f t="shared" si="104"/>
        <v>42594</v>
      </c>
      <c r="CV22" s="32">
        <f t="shared" si="104"/>
        <v>0</v>
      </c>
      <c r="CW22" s="26">
        <f t="shared" si="104"/>
        <v>0</v>
      </c>
      <c r="CX22" s="26">
        <f t="shared" si="104"/>
        <v>0</v>
      </c>
      <c r="CY22" s="35">
        <f t="shared" si="104"/>
        <v>794.12</v>
      </c>
      <c r="CZ22" s="26">
        <f t="shared" si="104"/>
        <v>0</v>
      </c>
      <c r="DA22" s="32">
        <f t="shared" si="104"/>
        <v>42594</v>
      </c>
      <c r="DB22" s="32">
        <f t="shared" ref="CX22:DP23" si="105">DB23</f>
        <v>0</v>
      </c>
      <c r="DC22" s="26">
        <f t="shared" si="105"/>
        <v>0</v>
      </c>
      <c r="DD22" s="26">
        <f t="shared" si="105"/>
        <v>0</v>
      </c>
      <c r="DE22" s="35">
        <f t="shared" si="105"/>
        <v>1142.895</v>
      </c>
      <c r="DF22" s="26">
        <f t="shared" si="105"/>
        <v>0</v>
      </c>
      <c r="DG22" s="32">
        <f t="shared" si="105"/>
        <v>61598</v>
      </c>
      <c r="DH22" s="32">
        <f t="shared" si="105"/>
        <v>0</v>
      </c>
      <c r="DI22" s="26">
        <f t="shared" si="105"/>
        <v>0</v>
      </c>
      <c r="DJ22" s="26">
        <f t="shared" si="105"/>
        <v>0</v>
      </c>
      <c r="DK22" s="35">
        <f t="shared" si="105"/>
        <v>888.38499999999999</v>
      </c>
      <c r="DL22" s="26">
        <f t="shared" si="105"/>
        <v>0</v>
      </c>
      <c r="DM22" s="32">
        <f t="shared" si="105"/>
        <v>38814</v>
      </c>
      <c r="DN22" s="32">
        <f t="shared" si="105"/>
        <v>0</v>
      </c>
      <c r="DO22" s="26">
        <f t="shared" ref="DJ22:DO23" si="106">DO23</f>
        <v>0</v>
      </c>
      <c r="DP22" s="26">
        <f t="shared" si="105"/>
        <v>0</v>
      </c>
      <c r="DQ22" s="35">
        <f t="shared" ref="DQ22:EA23" si="107">DQ23</f>
        <v>3983.194</v>
      </c>
      <c r="DR22" s="39">
        <f t="shared" si="107"/>
        <v>0</v>
      </c>
      <c r="DS22" s="32">
        <f t="shared" si="107"/>
        <v>222298</v>
      </c>
      <c r="DT22" s="39">
        <f t="shared" si="107"/>
        <v>0</v>
      </c>
      <c r="DU22" s="39">
        <f t="shared" si="107"/>
        <v>0</v>
      </c>
      <c r="DV22" s="26">
        <f t="shared" si="107"/>
        <v>0</v>
      </c>
      <c r="DW22" s="35">
        <f t="shared" si="107"/>
        <v>4167.6769999999997</v>
      </c>
      <c r="DX22" s="35">
        <f t="shared" si="107"/>
        <v>0</v>
      </c>
      <c r="DY22" s="32">
        <f t="shared" si="107"/>
        <v>228637</v>
      </c>
      <c r="DZ22" s="35">
        <f t="shared" si="107"/>
        <v>0</v>
      </c>
      <c r="EA22" s="35">
        <f t="shared" si="107"/>
        <v>0</v>
      </c>
      <c r="EB22" s="56"/>
    </row>
    <row r="23" spans="1:132" ht="31.25" x14ac:dyDescent="0.25">
      <c r="A23" s="17" t="s">
        <v>120</v>
      </c>
      <c r="B23" s="21" t="s">
        <v>121</v>
      </c>
      <c r="C23" s="19" t="s">
        <v>105</v>
      </c>
      <c r="D23" s="26">
        <f t="shared" si="96"/>
        <v>4727.3950000000004</v>
      </c>
      <c r="E23" s="26">
        <f t="shared" si="96"/>
        <v>4783.3959999999997</v>
      </c>
      <c r="F23" s="26">
        <f t="shared" si="96"/>
        <v>0</v>
      </c>
      <c r="G23" s="26">
        <f t="shared" si="96"/>
        <v>464.93099999999998</v>
      </c>
      <c r="H23" s="26">
        <f t="shared" si="96"/>
        <v>0</v>
      </c>
      <c r="I23" s="32">
        <f t="shared" si="96"/>
        <v>62246</v>
      </c>
      <c r="J23" s="26">
        <f t="shared" si="96"/>
        <v>0</v>
      </c>
      <c r="K23" s="26">
        <f t="shared" si="96"/>
        <v>0</v>
      </c>
      <c r="L23" s="26">
        <f t="shared" si="96"/>
        <v>0</v>
      </c>
      <c r="M23" s="26">
        <f t="shared" si="96"/>
        <v>4262.4639999999999</v>
      </c>
      <c r="N23" s="26">
        <f t="shared" si="96"/>
        <v>0</v>
      </c>
      <c r="O23" s="32">
        <f t="shared" si="96"/>
        <v>242298</v>
      </c>
      <c r="P23" s="26">
        <f t="shared" si="96"/>
        <v>0</v>
      </c>
      <c r="Q23" s="26">
        <f t="shared" si="96"/>
        <v>0</v>
      </c>
      <c r="R23" s="26">
        <f t="shared" si="96"/>
        <v>0</v>
      </c>
      <c r="S23" s="26">
        <f t="shared" si="96"/>
        <v>4318.4650000000001</v>
      </c>
      <c r="T23" s="26">
        <f t="shared" si="96"/>
        <v>0</v>
      </c>
      <c r="U23" s="26">
        <f t="shared" si="96"/>
        <v>242298</v>
      </c>
      <c r="V23" s="26">
        <f t="shared" si="96"/>
        <v>0</v>
      </c>
      <c r="W23" s="26">
        <f t="shared" si="96"/>
        <v>0</v>
      </c>
      <c r="X23" s="26">
        <f t="shared" si="97"/>
        <v>0</v>
      </c>
      <c r="Y23" s="35">
        <f t="shared" si="97"/>
        <v>279.27</v>
      </c>
      <c r="Z23" s="26">
        <f t="shared" si="97"/>
        <v>0</v>
      </c>
      <c r="AA23" s="32">
        <f t="shared" si="97"/>
        <v>20000</v>
      </c>
      <c r="AB23" s="32">
        <f t="shared" si="97"/>
        <v>0</v>
      </c>
      <c r="AC23" s="26">
        <f t="shared" si="97"/>
        <v>0</v>
      </c>
      <c r="AD23" s="26">
        <f t="shared" si="97"/>
        <v>0</v>
      </c>
      <c r="AE23" s="35">
        <f t="shared" si="97"/>
        <v>150.78800000000001</v>
      </c>
      <c r="AF23" s="26">
        <f t="shared" si="97"/>
        <v>0</v>
      </c>
      <c r="AG23" s="32">
        <f t="shared" si="97"/>
        <v>13661</v>
      </c>
      <c r="AH23" s="32">
        <f t="shared" si="97"/>
        <v>0</v>
      </c>
      <c r="AI23" s="26">
        <f t="shared" si="97"/>
        <v>0</v>
      </c>
      <c r="AJ23" s="26">
        <f t="shared" si="98"/>
        <v>0</v>
      </c>
      <c r="AK23" s="35">
        <f t="shared" si="98"/>
        <v>259.56599999999997</v>
      </c>
      <c r="AL23" s="26">
        <f t="shared" si="98"/>
        <v>0</v>
      </c>
      <c r="AM23" s="32">
        <f t="shared" si="98"/>
        <v>18878</v>
      </c>
      <c r="AN23" s="32">
        <f t="shared" si="98"/>
        <v>0</v>
      </c>
      <c r="AO23" s="26">
        <f t="shared" si="98"/>
        <v>0</v>
      </c>
      <c r="AP23" s="26">
        <f t="shared" si="98"/>
        <v>0</v>
      </c>
      <c r="AQ23" s="35">
        <f t="shared" si="98"/>
        <v>335.26499999999999</v>
      </c>
      <c r="AR23" s="26">
        <f t="shared" si="98"/>
        <v>0</v>
      </c>
      <c r="AS23" s="32">
        <f t="shared" si="98"/>
        <v>24787</v>
      </c>
      <c r="AT23" s="32">
        <f t="shared" si="98"/>
        <v>0</v>
      </c>
      <c r="AU23" s="26">
        <f t="shared" si="98"/>
        <v>0</v>
      </c>
      <c r="AV23" s="26">
        <f t="shared" si="99"/>
        <v>0</v>
      </c>
      <c r="AW23" s="35">
        <f t="shared" si="99"/>
        <v>287.74599999999998</v>
      </c>
      <c r="AX23" s="26">
        <f t="shared" si="99"/>
        <v>0</v>
      </c>
      <c r="AY23" s="32">
        <f t="shared" si="99"/>
        <v>18878</v>
      </c>
      <c r="AZ23" s="32">
        <f t="shared" si="99"/>
        <v>0</v>
      </c>
      <c r="BA23" s="26">
        <f t="shared" si="99"/>
        <v>0</v>
      </c>
      <c r="BB23" s="26">
        <f t="shared" si="99"/>
        <v>0</v>
      </c>
      <c r="BC23" s="35">
        <f t="shared" si="99"/>
        <v>626.54300000000001</v>
      </c>
      <c r="BD23" s="26">
        <f t="shared" si="99"/>
        <v>0</v>
      </c>
      <c r="BE23" s="32">
        <f t="shared" si="99"/>
        <v>42092</v>
      </c>
      <c r="BF23" s="32">
        <f t="shared" si="99"/>
        <v>0</v>
      </c>
      <c r="BG23" s="26">
        <f t="shared" si="99"/>
        <v>0</v>
      </c>
      <c r="BH23" s="26">
        <f t="shared" si="101"/>
        <v>0</v>
      </c>
      <c r="BI23" s="35">
        <f t="shared" si="101"/>
        <v>292.74700000000001</v>
      </c>
      <c r="BJ23" s="26">
        <f t="shared" si="101"/>
        <v>0</v>
      </c>
      <c r="BK23" s="32">
        <f t="shared" si="101"/>
        <v>18878</v>
      </c>
      <c r="BL23" s="32">
        <f t="shared" si="101"/>
        <v>0</v>
      </c>
      <c r="BM23" s="26">
        <f t="shared" si="101"/>
        <v>0</v>
      </c>
      <c r="BN23" s="26">
        <f t="shared" si="101"/>
        <v>0</v>
      </c>
      <c r="BO23" s="35">
        <f t="shared" si="101"/>
        <v>317.24400000000003</v>
      </c>
      <c r="BP23" s="26">
        <f t="shared" si="101"/>
        <v>0</v>
      </c>
      <c r="BQ23" s="32">
        <f t="shared" si="101"/>
        <v>18878</v>
      </c>
      <c r="BR23" s="32">
        <f t="shared" si="101"/>
        <v>0</v>
      </c>
      <c r="BS23" s="26">
        <f t="shared" si="101"/>
        <v>0</v>
      </c>
      <c r="BT23" s="26">
        <f t="shared" si="102"/>
        <v>0</v>
      </c>
      <c r="BU23" s="35">
        <f t="shared" si="102"/>
        <v>412</v>
      </c>
      <c r="BV23" s="26">
        <f t="shared" si="102"/>
        <v>0</v>
      </c>
      <c r="BW23" s="32">
        <f t="shared" si="102"/>
        <v>18878</v>
      </c>
      <c r="BX23" s="32">
        <f t="shared" si="102"/>
        <v>0</v>
      </c>
      <c r="BY23" s="26">
        <f t="shared" si="102"/>
        <v>0</v>
      </c>
      <c r="BZ23" s="26">
        <f t="shared" si="102"/>
        <v>0</v>
      </c>
      <c r="CA23" s="35">
        <f t="shared" si="102"/>
        <v>412</v>
      </c>
      <c r="CB23" s="26">
        <f t="shared" si="102"/>
        <v>0</v>
      </c>
      <c r="CC23" s="32">
        <f t="shared" si="102"/>
        <v>18878</v>
      </c>
      <c r="CD23" s="32">
        <f t="shared" si="102"/>
        <v>0</v>
      </c>
      <c r="CE23" s="26">
        <f t="shared" si="102"/>
        <v>0</v>
      </c>
      <c r="CF23" s="26">
        <f t="shared" si="103"/>
        <v>0</v>
      </c>
      <c r="CG23" s="35">
        <f t="shared" si="103"/>
        <v>794.12</v>
      </c>
      <c r="CH23" s="26">
        <f t="shared" si="103"/>
        <v>0</v>
      </c>
      <c r="CI23" s="32">
        <f t="shared" si="103"/>
        <v>42594</v>
      </c>
      <c r="CJ23" s="32">
        <f t="shared" si="103"/>
        <v>0</v>
      </c>
      <c r="CK23" s="26">
        <f t="shared" si="103"/>
        <v>0</v>
      </c>
      <c r="CL23" s="26">
        <f t="shared" si="104"/>
        <v>0</v>
      </c>
      <c r="CM23" s="35">
        <f t="shared" si="104"/>
        <v>794.12</v>
      </c>
      <c r="CN23" s="26">
        <f t="shared" si="104"/>
        <v>0</v>
      </c>
      <c r="CO23" s="32">
        <f t="shared" si="104"/>
        <v>42594</v>
      </c>
      <c r="CP23" s="32">
        <f t="shared" si="104"/>
        <v>0</v>
      </c>
      <c r="CQ23" s="26">
        <f t="shared" si="104"/>
        <v>0</v>
      </c>
      <c r="CR23" s="26">
        <f t="shared" si="104"/>
        <v>0</v>
      </c>
      <c r="CS23" s="35">
        <f t="shared" si="104"/>
        <v>794.12</v>
      </c>
      <c r="CT23" s="26">
        <f t="shared" si="104"/>
        <v>0</v>
      </c>
      <c r="CU23" s="32">
        <f t="shared" si="104"/>
        <v>42594</v>
      </c>
      <c r="CV23" s="32">
        <f t="shared" si="104"/>
        <v>0</v>
      </c>
      <c r="CW23" s="26">
        <f t="shared" si="104"/>
        <v>0</v>
      </c>
      <c r="CX23" s="26">
        <f t="shared" si="105"/>
        <v>0</v>
      </c>
      <c r="CY23" s="35">
        <f t="shared" si="105"/>
        <v>794.12</v>
      </c>
      <c r="CZ23" s="26">
        <f t="shared" si="105"/>
        <v>0</v>
      </c>
      <c r="DA23" s="32">
        <f t="shared" si="105"/>
        <v>42594</v>
      </c>
      <c r="DB23" s="32">
        <f t="shared" si="105"/>
        <v>0</v>
      </c>
      <c r="DC23" s="26">
        <f t="shared" si="105"/>
        <v>0</v>
      </c>
      <c r="DD23" s="26">
        <f t="shared" si="105"/>
        <v>0</v>
      </c>
      <c r="DE23" s="35">
        <f t="shared" si="105"/>
        <v>1142.895</v>
      </c>
      <c r="DF23" s="26">
        <f t="shared" si="105"/>
        <v>0</v>
      </c>
      <c r="DG23" s="32">
        <f t="shared" si="105"/>
        <v>61598</v>
      </c>
      <c r="DH23" s="32">
        <f t="shared" si="105"/>
        <v>0</v>
      </c>
      <c r="DI23" s="26">
        <f t="shared" si="105"/>
        <v>0</v>
      </c>
      <c r="DJ23" s="26">
        <f t="shared" si="106"/>
        <v>0</v>
      </c>
      <c r="DK23" s="35">
        <f t="shared" si="106"/>
        <v>888.38499999999999</v>
      </c>
      <c r="DL23" s="26">
        <f t="shared" si="106"/>
        <v>0</v>
      </c>
      <c r="DM23" s="32">
        <f t="shared" si="106"/>
        <v>38814</v>
      </c>
      <c r="DN23" s="32">
        <f t="shared" si="106"/>
        <v>0</v>
      </c>
      <c r="DO23" s="26">
        <f t="shared" si="106"/>
        <v>0</v>
      </c>
      <c r="DP23" s="26">
        <f t="shared" si="105"/>
        <v>0</v>
      </c>
      <c r="DQ23" s="35">
        <f t="shared" si="107"/>
        <v>3983.194</v>
      </c>
      <c r="DR23" s="39">
        <f t="shared" si="107"/>
        <v>0</v>
      </c>
      <c r="DS23" s="32">
        <f t="shared" si="107"/>
        <v>222298</v>
      </c>
      <c r="DT23" s="39">
        <f t="shared" si="107"/>
        <v>0</v>
      </c>
      <c r="DU23" s="39">
        <f t="shared" si="107"/>
        <v>0</v>
      </c>
      <c r="DV23" s="26">
        <f t="shared" si="107"/>
        <v>0</v>
      </c>
      <c r="DW23" s="35">
        <f t="shared" si="107"/>
        <v>4167.6769999999997</v>
      </c>
      <c r="DX23" s="35">
        <f t="shared" si="107"/>
        <v>0</v>
      </c>
      <c r="DY23" s="32">
        <f t="shared" si="107"/>
        <v>228637</v>
      </c>
      <c r="DZ23" s="35">
        <f t="shared" si="107"/>
        <v>0</v>
      </c>
      <c r="EA23" s="35">
        <f t="shared" si="107"/>
        <v>0</v>
      </c>
      <c r="EB23" s="56"/>
    </row>
    <row r="24" spans="1:132" ht="71.349999999999994" x14ac:dyDescent="0.25">
      <c r="A24" s="22" t="s">
        <v>120</v>
      </c>
      <c r="B24" s="23" t="s">
        <v>122</v>
      </c>
      <c r="C24" s="24" t="s">
        <v>123</v>
      </c>
      <c r="D24" s="26">
        <v>4727.3950000000004</v>
      </c>
      <c r="E24" s="26">
        <v>4783.3959999999997</v>
      </c>
      <c r="F24" s="12">
        <v>0</v>
      </c>
      <c r="G24" s="36">
        <v>464.93099999999998</v>
      </c>
      <c r="H24" s="12">
        <v>0</v>
      </c>
      <c r="I24" s="34">
        <v>62246</v>
      </c>
      <c r="J24" s="34">
        <v>0</v>
      </c>
      <c r="K24" s="12">
        <v>0</v>
      </c>
      <c r="L24" s="12">
        <v>0</v>
      </c>
      <c r="M24" s="36">
        <f>Y24+DQ24</f>
        <v>4262.4639999999999</v>
      </c>
      <c r="N24" s="12">
        <v>0</v>
      </c>
      <c r="O24" s="34">
        <f>AA24+DS24</f>
        <v>242298</v>
      </c>
      <c r="P24" s="34">
        <v>0</v>
      </c>
      <c r="Q24" s="12">
        <v>0</v>
      </c>
      <c r="R24" s="12">
        <v>0</v>
      </c>
      <c r="S24" s="36">
        <f>AE24+DW24</f>
        <v>4318.4650000000001</v>
      </c>
      <c r="T24" s="12">
        <v>0</v>
      </c>
      <c r="U24" s="34">
        <f>AG24+DY24</f>
        <v>242298</v>
      </c>
      <c r="V24" s="34">
        <v>0</v>
      </c>
      <c r="W24" s="12">
        <v>0</v>
      </c>
      <c r="X24" s="12">
        <v>0</v>
      </c>
      <c r="Y24" s="36">
        <v>279.27</v>
      </c>
      <c r="Z24" s="12">
        <v>0</v>
      </c>
      <c r="AA24" s="34">
        <v>20000</v>
      </c>
      <c r="AB24" s="34">
        <v>0</v>
      </c>
      <c r="AC24" s="12">
        <v>0</v>
      </c>
      <c r="AD24" s="12">
        <v>0</v>
      </c>
      <c r="AE24" s="36">
        <v>150.78800000000001</v>
      </c>
      <c r="AF24" s="12">
        <v>0</v>
      </c>
      <c r="AG24" s="34">
        <v>13661</v>
      </c>
      <c r="AH24" s="34">
        <v>0</v>
      </c>
      <c r="AI24" s="12">
        <v>0</v>
      </c>
      <c r="AJ24" s="12">
        <v>0</v>
      </c>
      <c r="AK24" s="36">
        <v>259.56599999999997</v>
      </c>
      <c r="AL24" s="12">
        <v>0</v>
      </c>
      <c r="AM24" s="34">
        <v>18878</v>
      </c>
      <c r="AN24" s="34">
        <v>0</v>
      </c>
      <c r="AO24" s="12">
        <v>0</v>
      </c>
      <c r="AP24" s="12">
        <v>0</v>
      </c>
      <c r="AQ24" s="36">
        <f>259.566+75.699</f>
        <v>335.26499999999999</v>
      </c>
      <c r="AR24" s="12">
        <v>0</v>
      </c>
      <c r="AS24" s="34">
        <f>18878+5909</f>
        <v>24787</v>
      </c>
      <c r="AT24" s="34">
        <v>0</v>
      </c>
      <c r="AU24" s="12">
        <v>0</v>
      </c>
      <c r="AV24" s="12">
        <v>0</v>
      </c>
      <c r="AW24" s="36">
        <v>287.74599999999998</v>
      </c>
      <c r="AX24" s="12">
        <v>0</v>
      </c>
      <c r="AY24" s="34">
        <v>18878</v>
      </c>
      <c r="AZ24" s="34">
        <v>0</v>
      </c>
      <c r="BA24" s="12">
        <v>0</v>
      </c>
      <c r="BB24" s="12">
        <v>0</v>
      </c>
      <c r="BC24" s="36">
        <v>626.54300000000001</v>
      </c>
      <c r="BD24" s="12">
        <v>0</v>
      </c>
      <c r="BE24" s="34">
        <v>42092</v>
      </c>
      <c r="BF24" s="34">
        <v>0</v>
      </c>
      <c r="BG24" s="12">
        <v>0</v>
      </c>
      <c r="BH24" s="12">
        <v>0</v>
      </c>
      <c r="BI24" s="36">
        <v>292.74700000000001</v>
      </c>
      <c r="BJ24" s="12">
        <v>0</v>
      </c>
      <c r="BK24" s="34">
        <v>18878</v>
      </c>
      <c r="BL24" s="34">
        <v>0</v>
      </c>
      <c r="BM24" s="12">
        <v>0</v>
      </c>
      <c r="BN24" s="12">
        <v>0</v>
      </c>
      <c r="BO24" s="36">
        <v>317.24400000000003</v>
      </c>
      <c r="BP24" s="12">
        <v>0</v>
      </c>
      <c r="BQ24" s="34">
        <v>18878</v>
      </c>
      <c r="BR24" s="34">
        <v>0</v>
      </c>
      <c r="BS24" s="12">
        <v>0</v>
      </c>
      <c r="BT24" s="12">
        <v>0</v>
      </c>
      <c r="BU24" s="36">
        <v>412</v>
      </c>
      <c r="BV24" s="12">
        <v>0</v>
      </c>
      <c r="BW24" s="34">
        <v>18878</v>
      </c>
      <c r="BX24" s="34">
        <v>0</v>
      </c>
      <c r="BY24" s="12">
        <v>0</v>
      </c>
      <c r="BZ24" s="12">
        <v>0</v>
      </c>
      <c r="CA24" s="36">
        <v>412</v>
      </c>
      <c r="CB24" s="12">
        <v>0</v>
      </c>
      <c r="CC24" s="34">
        <v>18878</v>
      </c>
      <c r="CD24" s="34">
        <v>0</v>
      </c>
      <c r="CE24" s="12">
        <v>0</v>
      </c>
      <c r="CF24" s="12">
        <v>0</v>
      </c>
      <c r="CG24" s="36">
        <v>794.12</v>
      </c>
      <c r="CH24" s="12">
        <v>0</v>
      </c>
      <c r="CI24" s="34">
        <v>42594</v>
      </c>
      <c r="CJ24" s="34">
        <v>0</v>
      </c>
      <c r="CK24" s="12">
        <v>0</v>
      </c>
      <c r="CL24" s="12">
        <v>0</v>
      </c>
      <c r="CM24" s="36">
        <v>794.12</v>
      </c>
      <c r="CN24" s="12">
        <v>0</v>
      </c>
      <c r="CO24" s="34">
        <v>42594</v>
      </c>
      <c r="CP24" s="34">
        <v>0</v>
      </c>
      <c r="CQ24" s="12">
        <v>0</v>
      </c>
      <c r="CR24" s="12">
        <v>0</v>
      </c>
      <c r="CS24" s="36">
        <v>794.12</v>
      </c>
      <c r="CT24" s="12">
        <v>0</v>
      </c>
      <c r="CU24" s="34">
        <v>42594</v>
      </c>
      <c r="CV24" s="34">
        <v>0</v>
      </c>
      <c r="CW24" s="12">
        <v>0</v>
      </c>
      <c r="CX24" s="12">
        <v>0</v>
      </c>
      <c r="CY24" s="36">
        <v>794.12</v>
      </c>
      <c r="CZ24" s="12">
        <v>0</v>
      </c>
      <c r="DA24" s="34">
        <v>42594</v>
      </c>
      <c r="DB24" s="34">
        <v>0</v>
      </c>
      <c r="DC24" s="12">
        <v>0</v>
      </c>
      <c r="DD24" s="12">
        <v>0</v>
      </c>
      <c r="DE24" s="36">
        <v>1142.895</v>
      </c>
      <c r="DF24" s="12">
        <v>0</v>
      </c>
      <c r="DG24" s="34">
        <v>61598</v>
      </c>
      <c r="DH24" s="34">
        <v>0</v>
      </c>
      <c r="DI24" s="12">
        <v>0</v>
      </c>
      <c r="DJ24" s="12">
        <v>0</v>
      </c>
      <c r="DK24" s="36">
        <f>850.12+38.265</f>
        <v>888.38499999999999</v>
      </c>
      <c r="DL24" s="12">
        <v>0</v>
      </c>
      <c r="DM24" s="34">
        <f>40906-2092</f>
        <v>38814</v>
      </c>
      <c r="DN24" s="34">
        <v>0</v>
      </c>
      <c r="DO24" s="12">
        <v>0</v>
      </c>
      <c r="DP24" s="12">
        <v>0</v>
      </c>
      <c r="DQ24" s="36">
        <f>AK24+AW24+BI24+BU24+CG24+CS24+DE24</f>
        <v>3983.194</v>
      </c>
      <c r="DR24" s="40">
        <f t="shared" ref="DR24:DU24" si="108">AL24+AX24+BJ24+BV24+CH24</f>
        <v>0</v>
      </c>
      <c r="DS24" s="55">
        <f>AM24+AY24+BK24+BW24+CI24+CU24+DG24</f>
        <v>222298</v>
      </c>
      <c r="DT24" s="40">
        <f t="shared" si="108"/>
        <v>0</v>
      </c>
      <c r="DU24" s="40">
        <f t="shared" si="108"/>
        <v>0</v>
      </c>
      <c r="DV24" s="12">
        <v>0</v>
      </c>
      <c r="DW24" s="36">
        <f>AQ24+BC24+BO24+CA24+CM24+CY24+DK24</f>
        <v>4167.6769999999997</v>
      </c>
      <c r="DX24" s="36">
        <f t="shared" ref="DX24:EA24" si="109">AR24+BD24+BP24+CB24+CN24+CZ24+DL24</f>
        <v>0</v>
      </c>
      <c r="DY24" s="55">
        <f>AS24+BE24+BQ24+CC24+CO24+DA24+DM24</f>
        <v>228637</v>
      </c>
      <c r="DZ24" s="36">
        <f t="shared" si="109"/>
        <v>0</v>
      </c>
      <c r="EA24" s="36">
        <f t="shared" si="109"/>
        <v>0</v>
      </c>
      <c r="EB24" s="60" t="s">
        <v>346</v>
      </c>
    </row>
    <row r="25" spans="1:132" ht="46.9" x14ac:dyDescent="0.25">
      <c r="A25" s="17" t="s">
        <v>124</v>
      </c>
      <c r="B25" s="21" t="s">
        <v>125</v>
      </c>
      <c r="C25" s="19" t="s">
        <v>105</v>
      </c>
      <c r="D25" s="28" t="s">
        <v>345</v>
      </c>
      <c r="E25" s="28" t="s">
        <v>345</v>
      </c>
      <c r="F25" s="28" t="s">
        <v>345</v>
      </c>
      <c r="G25" s="28" t="s">
        <v>345</v>
      </c>
      <c r="H25" s="28" t="s">
        <v>345</v>
      </c>
      <c r="I25" s="28" t="s">
        <v>345</v>
      </c>
      <c r="J25" s="28" t="s">
        <v>345</v>
      </c>
      <c r="K25" s="28" t="s">
        <v>345</v>
      </c>
      <c r="L25" s="28" t="s">
        <v>345</v>
      </c>
      <c r="M25" s="28" t="s">
        <v>345</v>
      </c>
      <c r="N25" s="28" t="s">
        <v>345</v>
      </c>
      <c r="O25" s="28" t="s">
        <v>345</v>
      </c>
      <c r="P25" s="28" t="s">
        <v>345</v>
      </c>
      <c r="Q25" s="28" t="s">
        <v>345</v>
      </c>
      <c r="R25" s="28" t="s">
        <v>345</v>
      </c>
      <c r="S25" s="28" t="s">
        <v>345</v>
      </c>
      <c r="T25" s="28" t="s">
        <v>345</v>
      </c>
      <c r="U25" s="28" t="s">
        <v>345</v>
      </c>
      <c r="V25" s="28" t="s">
        <v>345</v>
      </c>
      <c r="W25" s="28" t="s">
        <v>345</v>
      </c>
      <c r="X25" s="28" t="s">
        <v>345</v>
      </c>
      <c r="Y25" s="28" t="s">
        <v>345</v>
      </c>
      <c r="Z25" s="28" t="s">
        <v>345</v>
      </c>
      <c r="AA25" s="28" t="s">
        <v>345</v>
      </c>
      <c r="AB25" s="28" t="s">
        <v>345</v>
      </c>
      <c r="AC25" s="28" t="s">
        <v>345</v>
      </c>
      <c r="AD25" s="28" t="s">
        <v>345</v>
      </c>
      <c r="AE25" s="28" t="s">
        <v>345</v>
      </c>
      <c r="AF25" s="28" t="s">
        <v>345</v>
      </c>
      <c r="AG25" s="28" t="s">
        <v>345</v>
      </c>
      <c r="AH25" s="28" t="s">
        <v>345</v>
      </c>
      <c r="AI25" s="28" t="s">
        <v>345</v>
      </c>
      <c r="AJ25" s="28" t="s">
        <v>345</v>
      </c>
      <c r="AK25" s="28" t="s">
        <v>345</v>
      </c>
      <c r="AL25" s="28" t="s">
        <v>345</v>
      </c>
      <c r="AM25" s="28" t="s">
        <v>345</v>
      </c>
      <c r="AN25" s="28" t="s">
        <v>345</v>
      </c>
      <c r="AO25" s="28" t="s">
        <v>345</v>
      </c>
      <c r="AP25" s="28" t="s">
        <v>345</v>
      </c>
      <c r="AQ25" s="28" t="s">
        <v>345</v>
      </c>
      <c r="AR25" s="28" t="s">
        <v>345</v>
      </c>
      <c r="AS25" s="28" t="s">
        <v>345</v>
      </c>
      <c r="AT25" s="28" t="s">
        <v>345</v>
      </c>
      <c r="AU25" s="28" t="s">
        <v>345</v>
      </c>
      <c r="AV25" s="28" t="s">
        <v>345</v>
      </c>
      <c r="AW25" s="28" t="s">
        <v>345</v>
      </c>
      <c r="AX25" s="28" t="s">
        <v>345</v>
      </c>
      <c r="AY25" s="28" t="s">
        <v>345</v>
      </c>
      <c r="AZ25" s="28" t="s">
        <v>345</v>
      </c>
      <c r="BA25" s="28" t="s">
        <v>345</v>
      </c>
      <c r="BB25" s="28" t="s">
        <v>345</v>
      </c>
      <c r="BC25" s="28" t="s">
        <v>345</v>
      </c>
      <c r="BD25" s="28" t="s">
        <v>345</v>
      </c>
      <c r="BE25" s="28" t="s">
        <v>345</v>
      </c>
      <c r="BF25" s="28" t="s">
        <v>345</v>
      </c>
      <c r="BG25" s="28" t="s">
        <v>345</v>
      </c>
      <c r="BH25" s="28" t="s">
        <v>345</v>
      </c>
      <c r="BI25" s="28" t="s">
        <v>345</v>
      </c>
      <c r="BJ25" s="28" t="s">
        <v>345</v>
      </c>
      <c r="BK25" s="28" t="s">
        <v>345</v>
      </c>
      <c r="BL25" s="28" t="s">
        <v>345</v>
      </c>
      <c r="BM25" s="28" t="s">
        <v>345</v>
      </c>
      <c r="BN25" s="28" t="s">
        <v>345</v>
      </c>
      <c r="BO25" s="28" t="s">
        <v>345</v>
      </c>
      <c r="BP25" s="28" t="s">
        <v>345</v>
      </c>
      <c r="BQ25" s="28" t="s">
        <v>345</v>
      </c>
      <c r="BR25" s="28" t="s">
        <v>345</v>
      </c>
      <c r="BS25" s="28" t="s">
        <v>345</v>
      </c>
      <c r="BT25" s="28" t="s">
        <v>345</v>
      </c>
      <c r="BU25" s="28" t="s">
        <v>345</v>
      </c>
      <c r="BV25" s="28" t="s">
        <v>345</v>
      </c>
      <c r="BW25" s="28" t="s">
        <v>345</v>
      </c>
      <c r="BX25" s="28" t="s">
        <v>345</v>
      </c>
      <c r="BY25" s="28" t="s">
        <v>345</v>
      </c>
      <c r="BZ25" s="28" t="s">
        <v>345</v>
      </c>
      <c r="CA25" s="28" t="s">
        <v>345</v>
      </c>
      <c r="CB25" s="28" t="s">
        <v>345</v>
      </c>
      <c r="CC25" s="28" t="s">
        <v>345</v>
      </c>
      <c r="CD25" s="28" t="s">
        <v>345</v>
      </c>
      <c r="CE25" s="28" t="s">
        <v>345</v>
      </c>
      <c r="CF25" s="28" t="s">
        <v>345</v>
      </c>
      <c r="CG25" s="28" t="s">
        <v>345</v>
      </c>
      <c r="CH25" s="28" t="s">
        <v>345</v>
      </c>
      <c r="CI25" s="28" t="s">
        <v>345</v>
      </c>
      <c r="CJ25" s="28" t="s">
        <v>345</v>
      </c>
      <c r="CK25" s="28" t="s">
        <v>345</v>
      </c>
      <c r="CL25" s="28" t="s">
        <v>345</v>
      </c>
      <c r="CM25" s="28" t="s">
        <v>345</v>
      </c>
      <c r="CN25" s="28" t="s">
        <v>345</v>
      </c>
      <c r="CO25" s="28" t="s">
        <v>345</v>
      </c>
      <c r="CP25" s="28" t="s">
        <v>345</v>
      </c>
      <c r="CQ25" s="28" t="s">
        <v>345</v>
      </c>
      <c r="CR25" s="28" t="s">
        <v>345</v>
      </c>
      <c r="CS25" s="28" t="s">
        <v>345</v>
      </c>
      <c r="CT25" s="28" t="s">
        <v>345</v>
      </c>
      <c r="CU25" s="28" t="s">
        <v>345</v>
      </c>
      <c r="CV25" s="28" t="s">
        <v>345</v>
      </c>
      <c r="CW25" s="28" t="s">
        <v>345</v>
      </c>
      <c r="CX25" s="28" t="s">
        <v>345</v>
      </c>
      <c r="CY25" s="28" t="s">
        <v>345</v>
      </c>
      <c r="CZ25" s="28" t="s">
        <v>345</v>
      </c>
      <c r="DA25" s="28" t="s">
        <v>345</v>
      </c>
      <c r="DB25" s="28" t="s">
        <v>345</v>
      </c>
      <c r="DC25" s="28" t="s">
        <v>345</v>
      </c>
      <c r="DD25" s="28" t="s">
        <v>345</v>
      </c>
      <c r="DE25" s="28" t="s">
        <v>345</v>
      </c>
      <c r="DF25" s="28" t="s">
        <v>345</v>
      </c>
      <c r="DG25" s="28" t="s">
        <v>345</v>
      </c>
      <c r="DH25" s="28" t="s">
        <v>345</v>
      </c>
      <c r="DI25" s="28" t="s">
        <v>345</v>
      </c>
      <c r="DJ25" s="28" t="s">
        <v>345</v>
      </c>
      <c r="DK25" s="28" t="s">
        <v>345</v>
      </c>
      <c r="DL25" s="28" t="s">
        <v>345</v>
      </c>
      <c r="DM25" s="28" t="s">
        <v>345</v>
      </c>
      <c r="DN25" s="28" t="s">
        <v>345</v>
      </c>
      <c r="DO25" s="28" t="s">
        <v>345</v>
      </c>
      <c r="DP25" s="28" t="s">
        <v>345</v>
      </c>
      <c r="DQ25" s="28" t="s">
        <v>345</v>
      </c>
      <c r="DR25" s="28" t="s">
        <v>345</v>
      </c>
      <c r="DS25" s="28" t="s">
        <v>345</v>
      </c>
      <c r="DT25" s="28" t="s">
        <v>345</v>
      </c>
      <c r="DU25" s="28" t="s">
        <v>345</v>
      </c>
      <c r="DV25" s="28" t="s">
        <v>345</v>
      </c>
      <c r="DW25" s="28" t="s">
        <v>345</v>
      </c>
      <c r="DX25" s="28" t="s">
        <v>345</v>
      </c>
      <c r="DY25" s="28" t="s">
        <v>345</v>
      </c>
      <c r="DZ25" s="28" t="s">
        <v>345</v>
      </c>
      <c r="EA25" s="28" t="s">
        <v>345</v>
      </c>
      <c r="EB25" s="56"/>
    </row>
    <row r="26" spans="1:132" ht="31.25" x14ac:dyDescent="0.25">
      <c r="A26" s="17" t="s">
        <v>126</v>
      </c>
      <c r="B26" s="18" t="s">
        <v>127</v>
      </c>
      <c r="C26" s="19" t="s">
        <v>105</v>
      </c>
      <c r="D26" s="35">
        <f t="shared" ref="D26:K26" si="110">D27</f>
        <v>13.187999999999999</v>
      </c>
      <c r="E26" s="35">
        <f t="shared" si="110"/>
        <v>24.437999999999999</v>
      </c>
      <c r="F26" s="35">
        <f t="shared" si="110"/>
        <v>0</v>
      </c>
      <c r="G26" s="35">
        <f t="shared" si="110"/>
        <v>0</v>
      </c>
      <c r="H26" s="35">
        <f t="shared" si="110"/>
        <v>0</v>
      </c>
      <c r="I26" s="35">
        <f t="shared" si="110"/>
        <v>0</v>
      </c>
      <c r="J26" s="35">
        <f t="shared" si="110"/>
        <v>0</v>
      </c>
      <c r="K26" s="35">
        <f t="shared" si="110"/>
        <v>0</v>
      </c>
      <c r="L26" s="35">
        <f t="shared" ref="L26:W26" si="111">L27</f>
        <v>0</v>
      </c>
      <c r="M26" s="35">
        <f t="shared" si="111"/>
        <v>13.187999999999999</v>
      </c>
      <c r="N26" s="38">
        <f t="shared" si="111"/>
        <v>1019.7</v>
      </c>
      <c r="O26" s="39">
        <f t="shared" si="111"/>
        <v>0</v>
      </c>
      <c r="P26" s="39">
        <f t="shared" si="111"/>
        <v>0</v>
      </c>
      <c r="Q26" s="39">
        <f t="shared" si="111"/>
        <v>0</v>
      </c>
      <c r="R26" s="39">
        <f t="shared" si="111"/>
        <v>0</v>
      </c>
      <c r="S26" s="35">
        <f t="shared" si="111"/>
        <v>24.437999999999999</v>
      </c>
      <c r="T26" s="37">
        <f t="shared" si="111"/>
        <v>1123.06</v>
      </c>
      <c r="U26" s="39">
        <f t="shared" si="111"/>
        <v>0</v>
      </c>
      <c r="V26" s="39">
        <f t="shared" si="111"/>
        <v>0</v>
      </c>
      <c r="W26" s="39">
        <f t="shared" si="111"/>
        <v>0</v>
      </c>
      <c r="X26" s="35">
        <f t="shared" ref="X26:CI26" si="112">X27</f>
        <v>0</v>
      </c>
      <c r="Y26" s="35">
        <f t="shared" si="112"/>
        <v>1.1879999999999999</v>
      </c>
      <c r="Z26" s="38">
        <f t="shared" si="112"/>
        <v>361</v>
      </c>
      <c r="AA26" s="39">
        <f t="shared" si="112"/>
        <v>0</v>
      </c>
      <c r="AB26" s="39">
        <f t="shared" si="112"/>
        <v>0</v>
      </c>
      <c r="AC26" s="39">
        <f t="shared" si="112"/>
        <v>0</v>
      </c>
      <c r="AD26" s="35">
        <f t="shared" si="112"/>
        <v>0</v>
      </c>
      <c r="AE26" s="35">
        <f t="shared" si="112"/>
        <v>1.208</v>
      </c>
      <c r="AF26" s="39">
        <f t="shared" si="112"/>
        <v>361</v>
      </c>
      <c r="AG26" s="39">
        <f t="shared" si="112"/>
        <v>0</v>
      </c>
      <c r="AH26" s="39">
        <f t="shared" si="112"/>
        <v>0</v>
      </c>
      <c r="AI26" s="39">
        <f t="shared" si="112"/>
        <v>0</v>
      </c>
      <c r="AJ26" s="39">
        <f t="shared" si="112"/>
        <v>0</v>
      </c>
      <c r="AK26" s="39">
        <f t="shared" si="112"/>
        <v>5.5</v>
      </c>
      <c r="AL26" s="39">
        <f t="shared" si="112"/>
        <v>80</v>
      </c>
      <c r="AM26" s="39">
        <f t="shared" si="112"/>
        <v>0</v>
      </c>
      <c r="AN26" s="39">
        <f t="shared" si="112"/>
        <v>0</v>
      </c>
      <c r="AO26" s="39">
        <f t="shared" si="112"/>
        <v>0</v>
      </c>
      <c r="AP26" s="39">
        <f t="shared" si="112"/>
        <v>0</v>
      </c>
      <c r="AQ26" s="35">
        <f t="shared" si="112"/>
        <v>1</v>
      </c>
      <c r="AR26" s="39">
        <f t="shared" si="112"/>
        <v>103.36</v>
      </c>
      <c r="AS26" s="39">
        <f t="shared" si="112"/>
        <v>0</v>
      </c>
      <c r="AT26" s="39">
        <f t="shared" si="112"/>
        <v>0</v>
      </c>
      <c r="AU26" s="39">
        <f t="shared" si="112"/>
        <v>0</v>
      </c>
      <c r="AV26" s="39">
        <f t="shared" si="112"/>
        <v>0</v>
      </c>
      <c r="AW26" s="39">
        <f t="shared" si="112"/>
        <v>0</v>
      </c>
      <c r="AX26" s="39">
        <f t="shared" si="112"/>
        <v>0</v>
      </c>
      <c r="AY26" s="39">
        <f t="shared" si="112"/>
        <v>0</v>
      </c>
      <c r="AZ26" s="39">
        <f t="shared" si="112"/>
        <v>0</v>
      </c>
      <c r="BA26" s="39">
        <f t="shared" si="112"/>
        <v>0</v>
      </c>
      <c r="BB26" s="39">
        <f t="shared" si="112"/>
        <v>0</v>
      </c>
      <c r="BC26" s="35">
        <f t="shared" si="112"/>
        <v>15.352</v>
      </c>
      <c r="BD26" s="39">
        <f t="shared" si="112"/>
        <v>80</v>
      </c>
      <c r="BE26" s="39">
        <f t="shared" si="112"/>
        <v>0</v>
      </c>
      <c r="BF26" s="39">
        <f t="shared" si="112"/>
        <v>0</v>
      </c>
      <c r="BG26" s="39">
        <f t="shared" si="112"/>
        <v>0</v>
      </c>
      <c r="BH26" s="39">
        <f t="shared" si="112"/>
        <v>0</v>
      </c>
      <c r="BI26" s="39">
        <f t="shared" si="112"/>
        <v>4.5</v>
      </c>
      <c r="BJ26" s="39">
        <f t="shared" si="112"/>
        <v>355.6</v>
      </c>
      <c r="BK26" s="39">
        <f t="shared" si="112"/>
        <v>0</v>
      </c>
      <c r="BL26" s="39">
        <f t="shared" si="112"/>
        <v>0</v>
      </c>
      <c r="BM26" s="39">
        <f t="shared" si="112"/>
        <v>0</v>
      </c>
      <c r="BN26" s="39">
        <f t="shared" si="112"/>
        <v>0</v>
      </c>
      <c r="BO26" s="35">
        <f t="shared" si="112"/>
        <v>4.8780000000000001</v>
      </c>
      <c r="BP26" s="39">
        <f t="shared" si="112"/>
        <v>355.6</v>
      </c>
      <c r="BQ26" s="39">
        <f t="shared" si="112"/>
        <v>0</v>
      </c>
      <c r="BR26" s="39">
        <f t="shared" si="112"/>
        <v>0</v>
      </c>
      <c r="BS26" s="39">
        <f t="shared" si="112"/>
        <v>0</v>
      </c>
      <c r="BT26" s="39">
        <f t="shared" si="112"/>
        <v>0</v>
      </c>
      <c r="BU26" s="35">
        <f t="shared" si="112"/>
        <v>2</v>
      </c>
      <c r="BV26" s="39">
        <f t="shared" si="112"/>
        <v>223.1</v>
      </c>
      <c r="BW26" s="39">
        <f t="shared" si="112"/>
        <v>0</v>
      </c>
      <c r="BX26" s="39">
        <f t="shared" si="112"/>
        <v>0</v>
      </c>
      <c r="BY26" s="39">
        <f t="shared" si="112"/>
        <v>0</v>
      </c>
      <c r="BZ26" s="39">
        <f t="shared" si="112"/>
        <v>0</v>
      </c>
      <c r="CA26" s="35">
        <f t="shared" si="112"/>
        <v>2</v>
      </c>
      <c r="CB26" s="39">
        <f t="shared" si="112"/>
        <v>223.1</v>
      </c>
      <c r="CC26" s="39">
        <f t="shared" si="112"/>
        <v>0</v>
      </c>
      <c r="CD26" s="39">
        <f t="shared" si="112"/>
        <v>0</v>
      </c>
      <c r="CE26" s="39">
        <f t="shared" si="112"/>
        <v>0</v>
      </c>
      <c r="CF26" s="39">
        <f t="shared" si="112"/>
        <v>0</v>
      </c>
      <c r="CG26" s="39">
        <f t="shared" si="112"/>
        <v>0</v>
      </c>
      <c r="CH26" s="39">
        <f t="shared" si="112"/>
        <v>0</v>
      </c>
      <c r="CI26" s="39">
        <f t="shared" si="112"/>
        <v>0</v>
      </c>
      <c r="CJ26" s="39">
        <f t="shared" ref="CJ26:EA26" si="113">CJ27</f>
        <v>0</v>
      </c>
      <c r="CK26" s="39">
        <f t="shared" si="113"/>
        <v>0</v>
      </c>
      <c r="CL26" s="39">
        <f t="shared" si="113"/>
        <v>0</v>
      </c>
      <c r="CM26" s="39">
        <f t="shared" si="113"/>
        <v>0</v>
      </c>
      <c r="CN26" s="39">
        <f t="shared" si="113"/>
        <v>0</v>
      </c>
      <c r="CO26" s="39">
        <f t="shared" si="113"/>
        <v>0</v>
      </c>
      <c r="CP26" s="39">
        <f t="shared" si="113"/>
        <v>0</v>
      </c>
      <c r="CQ26" s="39">
        <f t="shared" si="113"/>
        <v>0</v>
      </c>
      <c r="CR26" s="39">
        <f t="shared" si="113"/>
        <v>0</v>
      </c>
      <c r="CS26" s="39">
        <f t="shared" si="113"/>
        <v>0</v>
      </c>
      <c r="CT26" s="39">
        <f t="shared" si="113"/>
        <v>0</v>
      </c>
      <c r="CU26" s="39">
        <f t="shared" si="113"/>
        <v>0</v>
      </c>
      <c r="CV26" s="39">
        <f t="shared" si="113"/>
        <v>0</v>
      </c>
      <c r="CW26" s="39">
        <f t="shared" si="113"/>
        <v>0</v>
      </c>
      <c r="CX26" s="39">
        <f t="shared" si="113"/>
        <v>0</v>
      </c>
      <c r="CY26" s="39">
        <f t="shared" si="113"/>
        <v>0</v>
      </c>
      <c r="CZ26" s="39">
        <f t="shared" si="113"/>
        <v>0</v>
      </c>
      <c r="DA26" s="39">
        <f t="shared" si="113"/>
        <v>0</v>
      </c>
      <c r="DB26" s="39">
        <f t="shared" si="113"/>
        <v>0</v>
      </c>
      <c r="DC26" s="39">
        <f t="shared" si="113"/>
        <v>0</v>
      </c>
      <c r="DD26" s="39">
        <f t="shared" si="113"/>
        <v>0</v>
      </c>
      <c r="DE26" s="39">
        <f t="shared" si="113"/>
        <v>0</v>
      </c>
      <c r="DF26" s="39">
        <f t="shared" si="113"/>
        <v>0</v>
      </c>
      <c r="DG26" s="39">
        <f t="shared" si="113"/>
        <v>0</v>
      </c>
      <c r="DH26" s="39">
        <f t="shared" si="113"/>
        <v>0</v>
      </c>
      <c r="DI26" s="39">
        <f t="shared" si="113"/>
        <v>0</v>
      </c>
      <c r="DJ26" s="39">
        <f t="shared" si="113"/>
        <v>0</v>
      </c>
      <c r="DK26" s="39">
        <f t="shared" si="113"/>
        <v>0</v>
      </c>
      <c r="DL26" s="39">
        <f t="shared" si="113"/>
        <v>0</v>
      </c>
      <c r="DM26" s="39">
        <f t="shared" si="113"/>
        <v>0</v>
      </c>
      <c r="DN26" s="39">
        <f t="shared" si="113"/>
        <v>0</v>
      </c>
      <c r="DO26" s="39">
        <f t="shared" si="113"/>
        <v>0</v>
      </c>
      <c r="DP26" s="39">
        <f t="shared" si="113"/>
        <v>0</v>
      </c>
      <c r="DQ26" s="39">
        <f t="shared" si="113"/>
        <v>12</v>
      </c>
      <c r="DR26" s="39">
        <f t="shared" si="113"/>
        <v>658.7</v>
      </c>
      <c r="DS26" s="39">
        <f t="shared" si="113"/>
        <v>0</v>
      </c>
      <c r="DT26" s="39">
        <f t="shared" si="113"/>
        <v>0</v>
      </c>
      <c r="DU26" s="39">
        <f t="shared" si="113"/>
        <v>0</v>
      </c>
      <c r="DV26" s="39">
        <f t="shared" si="113"/>
        <v>0</v>
      </c>
      <c r="DW26" s="39">
        <f t="shared" si="113"/>
        <v>23.23</v>
      </c>
      <c r="DX26" s="39">
        <f t="shared" si="113"/>
        <v>762.06000000000006</v>
      </c>
      <c r="DY26" s="39">
        <f t="shared" si="113"/>
        <v>0</v>
      </c>
      <c r="DZ26" s="39">
        <f t="shared" si="113"/>
        <v>0</v>
      </c>
      <c r="EA26" s="39">
        <f t="shared" si="113"/>
        <v>0</v>
      </c>
      <c r="EB26" s="56"/>
    </row>
    <row r="27" spans="1:132" ht="46.9" x14ac:dyDescent="0.25">
      <c r="A27" s="17" t="s">
        <v>128</v>
      </c>
      <c r="B27" s="18" t="s">
        <v>129</v>
      </c>
      <c r="C27" s="19" t="s">
        <v>105</v>
      </c>
      <c r="D27" s="35">
        <f t="shared" ref="D27:K27" si="114">D28+D37</f>
        <v>13.187999999999999</v>
      </c>
      <c r="E27" s="35">
        <f t="shared" si="114"/>
        <v>24.437999999999999</v>
      </c>
      <c r="F27" s="35">
        <f t="shared" si="114"/>
        <v>0</v>
      </c>
      <c r="G27" s="35">
        <f t="shared" si="114"/>
        <v>0</v>
      </c>
      <c r="H27" s="35">
        <f t="shared" si="114"/>
        <v>0</v>
      </c>
      <c r="I27" s="35">
        <f t="shared" si="114"/>
        <v>0</v>
      </c>
      <c r="J27" s="35">
        <f t="shared" si="114"/>
        <v>0</v>
      </c>
      <c r="K27" s="35">
        <f t="shared" si="114"/>
        <v>0</v>
      </c>
      <c r="L27" s="35">
        <f t="shared" ref="L27:W27" si="115">L28+L37</f>
        <v>0</v>
      </c>
      <c r="M27" s="35">
        <f t="shared" si="115"/>
        <v>13.187999999999999</v>
      </c>
      <c r="N27" s="38">
        <f t="shared" si="115"/>
        <v>1019.7</v>
      </c>
      <c r="O27" s="39">
        <f t="shared" si="115"/>
        <v>0</v>
      </c>
      <c r="P27" s="39">
        <f t="shared" si="115"/>
        <v>0</v>
      </c>
      <c r="Q27" s="39">
        <f t="shared" si="115"/>
        <v>0</v>
      </c>
      <c r="R27" s="39">
        <f t="shared" si="115"/>
        <v>0</v>
      </c>
      <c r="S27" s="35">
        <f t="shared" si="115"/>
        <v>24.437999999999999</v>
      </c>
      <c r="T27" s="37">
        <f t="shared" si="115"/>
        <v>1123.06</v>
      </c>
      <c r="U27" s="39">
        <f t="shared" si="115"/>
        <v>0</v>
      </c>
      <c r="V27" s="39">
        <f t="shared" si="115"/>
        <v>0</v>
      </c>
      <c r="W27" s="39">
        <f t="shared" si="115"/>
        <v>0</v>
      </c>
      <c r="X27" s="35">
        <f t="shared" ref="X27:AI27" si="116">X28+X37</f>
        <v>0</v>
      </c>
      <c r="Y27" s="35">
        <f t="shared" si="116"/>
        <v>1.1879999999999999</v>
      </c>
      <c r="Z27" s="38">
        <f t="shared" si="116"/>
        <v>361</v>
      </c>
      <c r="AA27" s="39">
        <f t="shared" si="116"/>
        <v>0</v>
      </c>
      <c r="AB27" s="39">
        <f t="shared" si="116"/>
        <v>0</v>
      </c>
      <c r="AC27" s="39">
        <f t="shared" si="116"/>
        <v>0</v>
      </c>
      <c r="AD27" s="35">
        <f t="shared" si="116"/>
        <v>0</v>
      </c>
      <c r="AE27" s="35">
        <f t="shared" si="116"/>
        <v>1.208</v>
      </c>
      <c r="AF27" s="39">
        <f t="shared" si="116"/>
        <v>361</v>
      </c>
      <c r="AG27" s="39">
        <f t="shared" si="116"/>
        <v>0</v>
      </c>
      <c r="AH27" s="39">
        <f t="shared" si="116"/>
        <v>0</v>
      </c>
      <c r="AI27" s="39">
        <f t="shared" si="116"/>
        <v>0</v>
      </c>
      <c r="AJ27" s="39">
        <f t="shared" ref="AJ27:AU27" si="117">AJ28+AJ37</f>
        <v>0</v>
      </c>
      <c r="AK27" s="39">
        <f t="shared" si="117"/>
        <v>5.5</v>
      </c>
      <c r="AL27" s="39">
        <f t="shared" si="117"/>
        <v>80</v>
      </c>
      <c r="AM27" s="39">
        <f t="shared" si="117"/>
        <v>0</v>
      </c>
      <c r="AN27" s="39">
        <f t="shared" si="117"/>
        <v>0</v>
      </c>
      <c r="AO27" s="39">
        <f t="shared" si="117"/>
        <v>0</v>
      </c>
      <c r="AP27" s="39">
        <f t="shared" si="117"/>
        <v>0</v>
      </c>
      <c r="AQ27" s="35">
        <f t="shared" si="117"/>
        <v>1</v>
      </c>
      <c r="AR27" s="39">
        <f t="shared" si="117"/>
        <v>103.36</v>
      </c>
      <c r="AS27" s="39">
        <f t="shared" si="117"/>
        <v>0</v>
      </c>
      <c r="AT27" s="39">
        <f t="shared" si="117"/>
        <v>0</v>
      </c>
      <c r="AU27" s="39">
        <f t="shared" si="117"/>
        <v>0</v>
      </c>
      <c r="AV27" s="39">
        <f t="shared" ref="AV27:BG27" si="118">AV28+AV37</f>
        <v>0</v>
      </c>
      <c r="AW27" s="39">
        <f t="shared" si="118"/>
        <v>0</v>
      </c>
      <c r="AX27" s="39">
        <f t="shared" si="118"/>
        <v>0</v>
      </c>
      <c r="AY27" s="39">
        <f t="shared" si="118"/>
        <v>0</v>
      </c>
      <c r="AZ27" s="39">
        <f t="shared" si="118"/>
        <v>0</v>
      </c>
      <c r="BA27" s="39">
        <f t="shared" si="118"/>
        <v>0</v>
      </c>
      <c r="BB27" s="39">
        <f t="shared" si="118"/>
        <v>0</v>
      </c>
      <c r="BC27" s="35">
        <f t="shared" si="118"/>
        <v>15.352</v>
      </c>
      <c r="BD27" s="39">
        <f t="shared" si="118"/>
        <v>80</v>
      </c>
      <c r="BE27" s="39">
        <f t="shared" si="118"/>
        <v>0</v>
      </c>
      <c r="BF27" s="39">
        <f t="shared" si="118"/>
        <v>0</v>
      </c>
      <c r="BG27" s="39">
        <f t="shared" si="118"/>
        <v>0</v>
      </c>
      <c r="BH27" s="39">
        <f t="shared" ref="BH27:BY27" si="119">BH28+BH37</f>
        <v>0</v>
      </c>
      <c r="BI27" s="35">
        <f t="shared" si="119"/>
        <v>4.5</v>
      </c>
      <c r="BJ27" s="39">
        <f t="shared" si="119"/>
        <v>355.6</v>
      </c>
      <c r="BK27" s="39">
        <f t="shared" si="119"/>
        <v>0</v>
      </c>
      <c r="BL27" s="39">
        <f t="shared" si="119"/>
        <v>0</v>
      </c>
      <c r="BM27" s="39">
        <f t="shared" si="119"/>
        <v>0</v>
      </c>
      <c r="BN27" s="39">
        <f t="shared" si="119"/>
        <v>0</v>
      </c>
      <c r="BO27" s="35">
        <f t="shared" si="119"/>
        <v>4.8780000000000001</v>
      </c>
      <c r="BP27" s="39">
        <f t="shared" si="119"/>
        <v>355.6</v>
      </c>
      <c r="BQ27" s="39">
        <f t="shared" si="119"/>
        <v>0</v>
      </c>
      <c r="BR27" s="39">
        <f t="shared" si="119"/>
        <v>0</v>
      </c>
      <c r="BS27" s="39">
        <f t="shared" si="119"/>
        <v>0</v>
      </c>
      <c r="BT27" s="39">
        <f t="shared" si="119"/>
        <v>0</v>
      </c>
      <c r="BU27" s="35">
        <f t="shared" si="119"/>
        <v>2</v>
      </c>
      <c r="BV27" s="38">
        <f t="shared" si="119"/>
        <v>223.1</v>
      </c>
      <c r="BW27" s="39">
        <f t="shared" si="119"/>
        <v>0</v>
      </c>
      <c r="BX27" s="39">
        <f t="shared" si="119"/>
        <v>0</v>
      </c>
      <c r="BY27" s="39">
        <f t="shared" si="119"/>
        <v>0</v>
      </c>
      <c r="BZ27" s="39">
        <f t="shared" ref="BZ27:CE27" si="120">BZ28+BZ37</f>
        <v>0</v>
      </c>
      <c r="CA27" s="35">
        <f t="shared" si="120"/>
        <v>2</v>
      </c>
      <c r="CB27" s="38">
        <f t="shared" si="120"/>
        <v>223.1</v>
      </c>
      <c r="CC27" s="39">
        <f t="shared" si="120"/>
        <v>0</v>
      </c>
      <c r="CD27" s="39">
        <f t="shared" si="120"/>
        <v>0</v>
      </c>
      <c r="CE27" s="39">
        <f t="shared" si="120"/>
        <v>0</v>
      </c>
      <c r="CF27" s="39">
        <f t="shared" ref="CF27:CK27" si="121">CF28+CF37</f>
        <v>0</v>
      </c>
      <c r="CG27" s="35">
        <f t="shared" si="121"/>
        <v>0</v>
      </c>
      <c r="CH27" s="39">
        <f t="shared" si="121"/>
        <v>0</v>
      </c>
      <c r="CI27" s="39">
        <f t="shared" si="121"/>
        <v>0</v>
      </c>
      <c r="CJ27" s="39">
        <f t="shared" si="121"/>
        <v>0</v>
      </c>
      <c r="CK27" s="39">
        <f t="shared" si="121"/>
        <v>0</v>
      </c>
      <c r="CL27" s="39">
        <f t="shared" ref="CL27:CQ27" si="122">CL28+CL37</f>
        <v>0</v>
      </c>
      <c r="CM27" s="35">
        <f t="shared" si="122"/>
        <v>0</v>
      </c>
      <c r="CN27" s="39">
        <f t="shared" si="122"/>
        <v>0</v>
      </c>
      <c r="CO27" s="39">
        <f t="shared" si="122"/>
        <v>0</v>
      </c>
      <c r="CP27" s="39">
        <f t="shared" si="122"/>
        <v>0</v>
      </c>
      <c r="CQ27" s="39">
        <f t="shared" si="122"/>
        <v>0</v>
      </c>
      <c r="CR27" s="39">
        <f t="shared" ref="CR27:DC27" si="123">CR28+CR37</f>
        <v>0</v>
      </c>
      <c r="CS27" s="35">
        <f t="shared" si="123"/>
        <v>0</v>
      </c>
      <c r="CT27" s="39">
        <f t="shared" si="123"/>
        <v>0</v>
      </c>
      <c r="CU27" s="39">
        <f t="shared" si="123"/>
        <v>0</v>
      </c>
      <c r="CV27" s="39">
        <f t="shared" si="123"/>
        <v>0</v>
      </c>
      <c r="CW27" s="39">
        <f t="shared" si="123"/>
        <v>0</v>
      </c>
      <c r="CX27" s="39">
        <f t="shared" si="123"/>
        <v>0</v>
      </c>
      <c r="CY27" s="35">
        <f t="shared" si="123"/>
        <v>0</v>
      </c>
      <c r="CZ27" s="39">
        <f t="shared" si="123"/>
        <v>0</v>
      </c>
      <c r="DA27" s="39">
        <f t="shared" si="123"/>
        <v>0</v>
      </c>
      <c r="DB27" s="39">
        <f t="shared" si="123"/>
        <v>0</v>
      </c>
      <c r="DC27" s="39">
        <f t="shared" si="123"/>
        <v>0</v>
      </c>
      <c r="DD27" s="39">
        <f t="shared" ref="DD27:DO27" si="124">DD28+DD37</f>
        <v>0</v>
      </c>
      <c r="DE27" s="35">
        <f t="shared" si="124"/>
        <v>0</v>
      </c>
      <c r="DF27" s="39">
        <f t="shared" si="124"/>
        <v>0</v>
      </c>
      <c r="DG27" s="39">
        <f t="shared" si="124"/>
        <v>0</v>
      </c>
      <c r="DH27" s="39">
        <f t="shared" si="124"/>
        <v>0</v>
      </c>
      <c r="DI27" s="39">
        <f t="shared" si="124"/>
        <v>0</v>
      </c>
      <c r="DJ27" s="39">
        <f t="shared" si="124"/>
        <v>0</v>
      </c>
      <c r="DK27" s="35">
        <f t="shared" si="124"/>
        <v>0</v>
      </c>
      <c r="DL27" s="39">
        <f t="shared" si="124"/>
        <v>0</v>
      </c>
      <c r="DM27" s="39">
        <f t="shared" si="124"/>
        <v>0</v>
      </c>
      <c r="DN27" s="39">
        <f t="shared" si="124"/>
        <v>0</v>
      </c>
      <c r="DO27" s="39">
        <f t="shared" si="124"/>
        <v>0</v>
      </c>
      <c r="DP27" s="39">
        <f t="shared" ref="DP27" si="125">DP28+DP37</f>
        <v>0</v>
      </c>
      <c r="DQ27" s="35">
        <f t="shared" ref="DQ27:DV27" si="126">DQ28+DQ37</f>
        <v>12</v>
      </c>
      <c r="DR27" s="35">
        <f t="shared" si="126"/>
        <v>658.7</v>
      </c>
      <c r="DS27" s="39">
        <f t="shared" si="126"/>
        <v>0</v>
      </c>
      <c r="DT27" s="39">
        <f t="shared" si="126"/>
        <v>0</v>
      </c>
      <c r="DU27" s="39">
        <f t="shared" si="126"/>
        <v>0</v>
      </c>
      <c r="DV27" s="39">
        <f t="shared" si="126"/>
        <v>0</v>
      </c>
      <c r="DW27" s="35">
        <f t="shared" ref="DW27:EA27" si="127">DW28+DW37</f>
        <v>23.23</v>
      </c>
      <c r="DX27" s="35">
        <f t="shared" si="127"/>
        <v>762.06000000000006</v>
      </c>
      <c r="DY27" s="39">
        <f t="shared" si="127"/>
        <v>0</v>
      </c>
      <c r="DZ27" s="39">
        <f t="shared" si="127"/>
        <v>0</v>
      </c>
      <c r="EA27" s="39">
        <f t="shared" si="127"/>
        <v>0</v>
      </c>
      <c r="EB27" s="56"/>
    </row>
    <row r="28" spans="1:132" ht="78.150000000000006" x14ac:dyDescent="0.25">
      <c r="A28" s="17" t="s">
        <v>130</v>
      </c>
      <c r="B28" s="18" t="s">
        <v>131</v>
      </c>
      <c r="C28" s="19" t="s">
        <v>105</v>
      </c>
      <c r="D28" s="26">
        <f>SUM(D29:D36)</f>
        <v>7.6879999999999997</v>
      </c>
      <c r="E28" s="26">
        <f t="shared" ref="E28:K28" si="128">SUM(E29:E36)</f>
        <v>9.0859999999999985</v>
      </c>
      <c r="F28" s="26">
        <f t="shared" si="128"/>
        <v>0</v>
      </c>
      <c r="G28" s="26">
        <f t="shared" si="128"/>
        <v>0</v>
      </c>
      <c r="H28" s="26">
        <f t="shared" si="128"/>
        <v>0</v>
      </c>
      <c r="I28" s="26">
        <f t="shared" si="128"/>
        <v>0</v>
      </c>
      <c r="J28" s="26">
        <f t="shared" si="128"/>
        <v>0</v>
      </c>
      <c r="K28" s="26">
        <f t="shared" si="128"/>
        <v>0</v>
      </c>
      <c r="L28" s="26">
        <f t="shared" ref="L28" si="129">SUM(L29:L36)</f>
        <v>0</v>
      </c>
      <c r="M28" s="35">
        <f>SUM(M29:M36)</f>
        <v>7.6879999999999997</v>
      </c>
      <c r="N28" s="38">
        <f>SUM(N29:N36)</f>
        <v>939.7</v>
      </c>
      <c r="O28" s="26">
        <f t="shared" ref="O28:W28" si="130">SUM(O29:O36)</f>
        <v>0</v>
      </c>
      <c r="P28" s="26">
        <f t="shared" si="130"/>
        <v>0</v>
      </c>
      <c r="Q28" s="26">
        <f t="shared" si="130"/>
        <v>0</v>
      </c>
      <c r="R28" s="26">
        <f t="shared" si="130"/>
        <v>0</v>
      </c>
      <c r="S28" s="26">
        <f t="shared" si="130"/>
        <v>9.0859999999999985</v>
      </c>
      <c r="T28" s="26">
        <f t="shared" si="130"/>
        <v>1043.06</v>
      </c>
      <c r="U28" s="26">
        <f t="shared" si="130"/>
        <v>0</v>
      </c>
      <c r="V28" s="26">
        <f t="shared" si="130"/>
        <v>0</v>
      </c>
      <c r="W28" s="26">
        <f t="shared" si="130"/>
        <v>0</v>
      </c>
      <c r="X28" s="26">
        <f t="shared" ref="X28:AI28" si="131">SUM(X29:X36)</f>
        <v>0</v>
      </c>
      <c r="Y28" s="35">
        <f>SUM(Y29:Y36)</f>
        <v>1.1879999999999999</v>
      </c>
      <c r="Z28" s="38">
        <f>SUM(Z29:Z36)</f>
        <v>361</v>
      </c>
      <c r="AA28" s="26">
        <f t="shared" si="131"/>
        <v>0</v>
      </c>
      <c r="AB28" s="26">
        <f t="shared" si="131"/>
        <v>0</v>
      </c>
      <c r="AC28" s="26">
        <f t="shared" si="131"/>
        <v>0</v>
      </c>
      <c r="AD28" s="26">
        <f t="shared" si="131"/>
        <v>0</v>
      </c>
      <c r="AE28" s="26">
        <f t="shared" si="131"/>
        <v>1.208</v>
      </c>
      <c r="AF28" s="26">
        <f t="shared" si="131"/>
        <v>361</v>
      </c>
      <c r="AG28" s="26">
        <f t="shared" si="131"/>
        <v>0</v>
      </c>
      <c r="AH28" s="26">
        <f t="shared" si="131"/>
        <v>0</v>
      </c>
      <c r="AI28" s="26">
        <f t="shared" si="131"/>
        <v>0</v>
      </c>
      <c r="AJ28" s="26">
        <f t="shared" ref="AJ28" si="132">SUM(AJ29:AJ36)</f>
        <v>0</v>
      </c>
      <c r="AK28" s="39">
        <f>SUM(AK29:AK36)</f>
        <v>0</v>
      </c>
      <c r="AL28" s="39">
        <f>SUM(AL29:AL36)</f>
        <v>0</v>
      </c>
      <c r="AM28" s="26">
        <f t="shared" ref="AM28:AV28" si="133">SUM(AM29:AM36)</f>
        <v>0</v>
      </c>
      <c r="AN28" s="26">
        <f t="shared" si="133"/>
        <v>0</v>
      </c>
      <c r="AO28" s="26">
        <f t="shared" si="133"/>
        <v>0</v>
      </c>
      <c r="AP28" s="26">
        <f t="shared" si="133"/>
        <v>0</v>
      </c>
      <c r="AQ28" s="35">
        <f t="shared" si="133"/>
        <v>1</v>
      </c>
      <c r="AR28" s="26">
        <f t="shared" si="133"/>
        <v>103.36</v>
      </c>
      <c r="AS28" s="26">
        <f t="shared" si="133"/>
        <v>0</v>
      </c>
      <c r="AT28" s="26">
        <f t="shared" si="133"/>
        <v>0</v>
      </c>
      <c r="AU28" s="26">
        <f t="shared" si="133"/>
        <v>0</v>
      </c>
      <c r="AV28" s="26">
        <f t="shared" si="133"/>
        <v>0</v>
      </c>
      <c r="AW28" s="39">
        <f>SUM(AW29:AW36)</f>
        <v>0</v>
      </c>
      <c r="AX28" s="39">
        <f>SUM(AX29:AX36)</f>
        <v>0</v>
      </c>
      <c r="AY28" s="26">
        <f t="shared" ref="AY28:BH28" si="134">SUM(AY29:AY36)</f>
        <v>0</v>
      </c>
      <c r="AZ28" s="26">
        <f t="shared" si="134"/>
        <v>0</v>
      </c>
      <c r="BA28" s="26">
        <f t="shared" si="134"/>
        <v>0</v>
      </c>
      <c r="BB28" s="26">
        <f t="shared" si="134"/>
        <v>0</v>
      </c>
      <c r="BC28" s="35">
        <f t="shared" si="134"/>
        <v>0</v>
      </c>
      <c r="BD28" s="26">
        <f t="shared" si="134"/>
        <v>0</v>
      </c>
      <c r="BE28" s="26">
        <f t="shared" si="134"/>
        <v>0</v>
      </c>
      <c r="BF28" s="26">
        <f t="shared" si="134"/>
        <v>0</v>
      </c>
      <c r="BG28" s="26">
        <f t="shared" si="134"/>
        <v>0</v>
      </c>
      <c r="BH28" s="26">
        <f t="shared" si="134"/>
        <v>0</v>
      </c>
      <c r="BI28" s="35">
        <f>SUM(BI29:BI36)</f>
        <v>4.5</v>
      </c>
      <c r="BJ28" s="39">
        <f>SUM(BJ29:BJ36)</f>
        <v>355.6</v>
      </c>
      <c r="BK28" s="26">
        <f t="shared" ref="BK28:BY28" si="135">SUM(BK29:BK36)</f>
        <v>0</v>
      </c>
      <c r="BL28" s="26">
        <f t="shared" si="135"/>
        <v>0</v>
      </c>
      <c r="BM28" s="26">
        <f t="shared" si="135"/>
        <v>0</v>
      </c>
      <c r="BN28" s="26">
        <f t="shared" si="135"/>
        <v>0</v>
      </c>
      <c r="BO28" s="35">
        <f t="shared" si="135"/>
        <v>4.8780000000000001</v>
      </c>
      <c r="BP28" s="26">
        <f t="shared" si="135"/>
        <v>355.6</v>
      </c>
      <c r="BQ28" s="26">
        <f t="shared" si="135"/>
        <v>0</v>
      </c>
      <c r="BR28" s="26">
        <f t="shared" si="135"/>
        <v>0</v>
      </c>
      <c r="BS28" s="26">
        <f t="shared" si="135"/>
        <v>0</v>
      </c>
      <c r="BT28" s="26">
        <f t="shared" si="135"/>
        <v>0</v>
      </c>
      <c r="BU28" s="35">
        <f t="shared" si="135"/>
        <v>2</v>
      </c>
      <c r="BV28" s="26">
        <f t="shared" si="135"/>
        <v>223.1</v>
      </c>
      <c r="BW28" s="26">
        <f t="shared" si="135"/>
        <v>0</v>
      </c>
      <c r="BX28" s="26">
        <f t="shared" si="135"/>
        <v>0</v>
      </c>
      <c r="BY28" s="26">
        <f t="shared" si="135"/>
        <v>0</v>
      </c>
      <c r="BZ28" s="26">
        <f t="shared" ref="BZ28:CF28" si="136">SUM(BZ29:BZ36)</f>
        <v>0</v>
      </c>
      <c r="CA28" s="35">
        <f t="shared" si="136"/>
        <v>2</v>
      </c>
      <c r="CB28" s="26">
        <f t="shared" si="136"/>
        <v>223.1</v>
      </c>
      <c r="CC28" s="26">
        <f t="shared" si="136"/>
        <v>0</v>
      </c>
      <c r="CD28" s="26">
        <f t="shared" si="136"/>
        <v>0</v>
      </c>
      <c r="CE28" s="26">
        <f t="shared" si="136"/>
        <v>0</v>
      </c>
      <c r="CF28" s="26">
        <f t="shared" si="136"/>
        <v>0</v>
      </c>
      <c r="CG28" s="35">
        <f>SUM(CG29:CG36)</f>
        <v>0</v>
      </c>
      <c r="CH28" s="39">
        <f>SUM(CH29:CH36)</f>
        <v>0</v>
      </c>
      <c r="CI28" s="26">
        <f t="shared" ref="CI28:CL28" si="137">SUM(CI29:CI36)</f>
        <v>0</v>
      </c>
      <c r="CJ28" s="26">
        <f t="shared" si="137"/>
        <v>0</v>
      </c>
      <c r="CK28" s="26">
        <f t="shared" si="137"/>
        <v>0</v>
      </c>
      <c r="CL28" s="26">
        <f t="shared" si="137"/>
        <v>0</v>
      </c>
      <c r="CM28" s="35">
        <f>SUM(CM29:CM36)</f>
        <v>0</v>
      </c>
      <c r="CN28" s="39">
        <f>SUM(CN29:CN36)</f>
        <v>0</v>
      </c>
      <c r="CO28" s="26">
        <f t="shared" ref="CO28:CR28" si="138">SUM(CO29:CO36)</f>
        <v>0</v>
      </c>
      <c r="CP28" s="26">
        <f t="shared" si="138"/>
        <v>0</v>
      </c>
      <c r="CQ28" s="26">
        <f t="shared" si="138"/>
        <v>0</v>
      </c>
      <c r="CR28" s="26">
        <f t="shared" si="138"/>
        <v>0</v>
      </c>
      <c r="CS28" s="39">
        <f>SUM(CS29:CS36)</f>
        <v>0</v>
      </c>
      <c r="CT28" s="39">
        <f>SUM(CT29:CT36)</f>
        <v>0</v>
      </c>
      <c r="CU28" s="39">
        <f t="shared" ref="CU28:CX28" si="139">SUM(CU29:CU36)</f>
        <v>0</v>
      </c>
      <c r="CV28" s="39">
        <f t="shared" si="139"/>
        <v>0</v>
      </c>
      <c r="CW28" s="39">
        <f t="shared" si="139"/>
        <v>0</v>
      </c>
      <c r="CX28" s="39">
        <f t="shared" si="139"/>
        <v>0</v>
      </c>
      <c r="CY28" s="39">
        <f>SUM(CY29:CY36)</f>
        <v>0</v>
      </c>
      <c r="CZ28" s="39">
        <f>SUM(CZ29:CZ36)</f>
        <v>0</v>
      </c>
      <c r="DA28" s="39">
        <f t="shared" ref="DA28:DD28" si="140">SUM(DA29:DA36)</f>
        <v>0</v>
      </c>
      <c r="DB28" s="39">
        <f t="shared" si="140"/>
        <v>0</v>
      </c>
      <c r="DC28" s="39">
        <f t="shared" si="140"/>
        <v>0</v>
      </c>
      <c r="DD28" s="39">
        <f t="shared" si="140"/>
        <v>0</v>
      </c>
      <c r="DE28" s="39">
        <f>SUM(DE29:DE36)</f>
        <v>0</v>
      </c>
      <c r="DF28" s="39">
        <f>SUM(DF29:DF36)</f>
        <v>0</v>
      </c>
      <c r="DG28" s="39">
        <f t="shared" ref="DG28:DJ28" si="141">SUM(DG29:DG36)</f>
        <v>0</v>
      </c>
      <c r="DH28" s="39">
        <f t="shared" si="141"/>
        <v>0</v>
      </c>
      <c r="DI28" s="39">
        <f t="shared" si="141"/>
        <v>0</v>
      </c>
      <c r="DJ28" s="39">
        <f t="shared" si="141"/>
        <v>0</v>
      </c>
      <c r="DK28" s="39">
        <f>SUM(DK29:DK36)</f>
        <v>0</v>
      </c>
      <c r="DL28" s="39">
        <f>SUM(DL29:DL36)</f>
        <v>0</v>
      </c>
      <c r="DM28" s="26">
        <f t="shared" ref="DM28:DP28" si="142">SUM(DM29:DM36)</f>
        <v>0</v>
      </c>
      <c r="DN28" s="26">
        <f t="shared" si="142"/>
        <v>0</v>
      </c>
      <c r="DO28" s="26">
        <f t="shared" si="142"/>
        <v>0</v>
      </c>
      <c r="DP28" s="26">
        <f t="shared" si="142"/>
        <v>0</v>
      </c>
      <c r="DQ28" s="35">
        <f>SUM(DQ29:DQ36)</f>
        <v>6.5</v>
      </c>
      <c r="DR28" s="35">
        <f t="shared" ref="DR28:DV28" si="143">SUM(DR29:DR36)</f>
        <v>578.70000000000005</v>
      </c>
      <c r="DS28" s="39">
        <f t="shared" si="143"/>
        <v>0</v>
      </c>
      <c r="DT28" s="39">
        <f t="shared" si="143"/>
        <v>0</v>
      </c>
      <c r="DU28" s="39">
        <f t="shared" si="143"/>
        <v>0</v>
      </c>
      <c r="DV28" s="26">
        <f t="shared" si="143"/>
        <v>0</v>
      </c>
      <c r="DW28" s="35">
        <f>SUM(DW29:DW36)</f>
        <v>7.8780000000000001</v>
      </c>
      <c r="DX28" s="35">
        <f t="shared" ref="DX28" si="144">SUM(DX29:DX36)</f>
        <v>682.06000000000006</v>
      </c>
      <c r="DY28" s="39">
        <f t="shared" ref="DY28" si="145">SUM(DY29:DY36)</f>
        <v>0</v>
      </c>
      <c r="DZ28" s="39">
        <f t="shared" ref="DZ28" si="146">SUM(DZ29:DZ36)</f>
        <v>0</v>
      </c>
      <c r="EA28" s="39">
        <f t="shared" ref="EA28" si="147">SUM(EA29:EA36)</f>
        <v>0</v>
      </c>
      <c r="EB28" s="56"/>
    </row>
    <row r="29" spans="1:132" ht="57.1" x14ac:dyDescent="0.25">
      <c r="A29" s="22" t="s">
        <v>132</v>
      </c>
      <c r="B29" s="23" t="s">
        <v>133</v>
      </c>
      <c r="C29" s="24" t="s">
        <v>134</v>
      </c>
      <c r="D29" s="26">
        <f>Y29</f>
        <v>0.51500000000000001</v>
      </c>
      <c r="E29" s="26">
        <f>AE29</f>
        <v>0.51500000000000001</v>
      </c>
      <c r="F29" s="12">
        <v>0</v>
      </c>
      <c r="G29" s="40">
        <v>0</v>
      </c>
      <c r="H29" s="12">
        <v>0</v>
      </c>
      <c r="I29" s="29">
        <v>0</v>
      </c>
      <c r="J29" s="34">
        <v>0</v>
      </c>
      <c r="K29" s="12">
        <v>0</v>
      </c>
      <c r="L29" s="12">
        <v>0</v>
      </c>
      <c r="M29" s="36">
        <f t="shared" ref="M29:N38" si="148">Y29+DQ29</f>
        <v>0.51500000000000001</v>
      </c>
      <c r="N29" s="53">
        <f t="shared" si="148"/>
        <v>109.8</v>
      </c>
      <c r="O29" s="29">
        <v>0</v>
      </c>
      <c r="P29" s="34">
        <v>0</v>
      </c>
      <c r="Q29" s="12">
        <v>0</v>
      </c>
      <c r="R29" s="12">
        <v>0</v>
      </c>
      <c r="S29" s="36">
        <f>AE29+DW29</f>
        <v>0.51500000000000001</v>
      </c>
      <c r="T29" s="52">
        <f>AF29+DX29</f>
        <v>109.8</v>
      </c>
      <c r="U29" s="29">
        <v>0</v>
      </c>
      <c r="V29" s="34">
        <v>0</v>
      </c>
      <c r="W29" s="12">
        <v>0</v>
      </c>
      <c r="X29" s="12">
        <v>0</v>
      </c>
      <c r="Y29" s="36">
        <v>0.51500000000000001</v>
      </c>
      <c r="Z29" s="12">
        <v>109.8</v>
      </c>
      <c r="AA29" s="29">
        <v>0</v>
      </c>
      <c r="AB29" s="34">
        <v>0</v>
      </c>
      <c r="AC29" s="12">
        <v>0</v>
      </c>
      <c r="AD29" s="12">
        <v>0</v>
      </c>
      <c r="AE29" s="36">
        <v>0.51500000000000001</v>
      </c>
      <c r="AF29" s="12">
        <v>109.8</v>
      </c>
      <c r="AG29" s="29">
        <v>0</v>
      </c>
      <c r="AH29" s="34">
        <v>0</v>
      </c>
      <c r="AI29" s="12">
        <v>0</v>
      </c>
      <c r="AJ29" s="12">
        <v>0</v>
      </c>
      <c r="AK29" s="40">
        <v>0</v>
      </c>
      <c r="AL29" s="40">
        <v>0</v>
      </c>
      <c r="AM29" s="29">
        <v>0</v>
      </c>
      <c r="AN29" s="34">
        <v>0</v>
      </c>
      <c r="AO29" s="12">
        <v>0</v>
      </c>
      <c r="AP29" s="12">
        <v>0</v>
      </c>
      <c r="AQ29" s="40">
        <v>0</v>
      </c>
      <c r="AR29" s="40">
        <v>0</v>
      </c>
      <c r="AS29" s="29">
        <v>0</v>
      </c>
      <c r="AT29" s="34">
        <v>0</v>
      </c>
      <c r="AU29" s="12">
        <v>0</v>
      </c>
      <c r="AV29" s="12">
        <v>0</v>
      </c>
      <c r="AW29" s="40">
        <v>0</v>
      </c>
      <c r="AX29" s="40">
        <v>0</v>
      </c>
      <c r="AY29" s="29">
        <v>0</v>
      </c>
      <c r="AZ29" s="34">
        <v>0</v>
      </c>
      <c r="BA29" s="12">
        <v>0</v>
      </c>
      <c r="BB29" s="12">
        <v>0</v>
      </c>
      <c r="BC29" s="40">
        <v>0</v>
      </c>
      <c r="BD29" s="40">
        <v>0</v>
      </c>
      <c r="BE29" s="29">
        <v>0</v>
      </c>
      <c r="BF29" s="34">
        <v>0</v>
      </c>
      <c r="BG29" s="12">
        <v>0</v>
      </c>
      <c r="BH29" s="12">
        <v>0</v>
      </c>
      <c r="BI29" s="40">
        <v>0</v>
      </c>
      <c r="BJ29" s="40">
        <v>0</v>
      </c>
      <c r="BK29" s="29">
        <v>0</v>
      </c>
      <c r="BL29" s="34">
        <v>0</v>
      </c>
      <c r="BM29" s="12">
        <v>0</v>
      </c>
      <c r="BN29" s="12">
        <v>0</v>
      </c>
      <c r="BO29" s="40">
        <v>0</v>
      </c>
      <c r="BP29" s="40">
        <v>0</v>
      </c>
      <c r="BQ29" s="29">
        <v>0</v>
      </c>
      <c r="BR29" s="34">
        <v>0</v>
      </c>
      <c r="BS29" s="12">
        <v>0</v>
      </c>
      <c r="BT29" s="12">
        <v>0</v>
      </c>
      <c r="BU29" s="40">
        <v>0</v>
      </c>
      <c r="BV29" s="40">
        <v>0</v>
      </c>
      <c r="BW29" s="29">
        <v>0</v>
      </c>
      <c r="BX29" s="34">
        <v>0</v>
      </c>
      <c r="BY29" s="12">
        <v>0</v>
      </c>
      <c r="BZ29" s="12">
        <v>0</v>
      </c>
      <c r="CA29" s="40">
        <v>0</v>
      </c>
      <c r="CB29" s="40">
        <v>0</v>
      </c>
      <c r="CC29" s="29">
        <v>0</v>
      </c>
      <c r="CD29" s="34">
        <v>0</v>
      </c>
      <c r="CE29" s="12">
        <v>0</v>
      </c>
      <c r="CF29" s="12">
        <v>0</v>
      </c>
      <c r="CG29" s="40">
        <v>0</v>
      </c>
      <c r="CH29" s="40">
        <v>0</v>
      </c>
      <c r="CI29" s="29">
        <v>0</v>
      </c>
      <c r="CJ29" s="34">
        <v>0</v>
      </c>
      <c r="CK29" s="12">
        <v>0</v>
      </c>
      <c r="CL29" s="12">
        <v>0</v>
      </c>
      <c r="CM29" s="40">
        <v>0</v>
      </c>
      <c r="CN29" s="40">
        <v>0</v>
      </c>
      <c r="CO29" s="29">
        <v>0</v>
      </c>
      <c r="CP29" s="34">
        <v>0</v>
      </c>
      <c r="CQ29" s="12">
        <v>0</v>
      </c>
      <c r="CR29" s="12">
        <v>0</v>
      </c>
      <c r="CS29" s="40">
        <v>0</v>
      </c>
      <c r="CT29" s="40">
        <v>0</v>
      </c>
      <c r="CU29" s="29">
        <v>0</v>
      </c>
      <c r="CV29" s="34">
        <v>0</v>
      </c>
      <c r="CW29" s="12">
        <v>0</v>
      </c>
      <c r="CX29" s="12">
        <v>0</v>
      </c>
      <c r="CY29" s="40">
        <v>0</v>
      </c>
      <c r="CZ29" s="40">
        <v>0</v>
      </c>
      <c r="DA29" s="29">
        <v>0</v>
      </c>
      <c r="DB29" s="34">
        <v>0</v>
      </c>
      <c r="DC29" s="12">
        <v>0</v>
      </c>
      <c r="DD29" s="12">
        <v>0</v>
      </c>
      <c r="DE29" s="40">
        <v>0</v>
      </c>
      <c r="DF29" s="40">
        <v>0</v>
      </c>
      <c r="DG29" s="29">
        <v>0</v>
      </c>
      <c r="DH29" s="34">
        <v>0</v>
      </c>
      <c r="DI29" s="12">
        <v>0</v>
      </c>
      <c r="DJ29" s="12">
        <v>0</v>
      </c>
      <c r="DK29" s="40">
        <v>0</v>
      </c>
      <c r="DL29" s="40">
        <v>0</v>
      </c>
      <c r="DM29" s="29">
        <v>0</v>
      </c>
      <c r="DN29" s="34">
        <v>0</v>
      </c>
      <c r="DO29" s="12">
        <v>0</v>
      </c>
      <c r="DP29" s="12">
        <v>0</v>
      </c>
      <c r="DQ29" s="40">
        <f>AK29+AW29+BI29+BU29</f>
        <v>0</v>
      </c>
      <c r="DR29" s="40">
        <f>AL29+AX29+BJ29+BV29</f>
        <v>0</v>
      </c>
      <c r="DS29" s="40">
        <f>AM29+AY29+BK29+BW29</f>
        <v>0</v>
      </c>
      <c r="DT29" s="40">
        <f t="shared" ref="DR29:DU36" si="149">AN29+AZ29+BL29+BX29</f>
        <v>0</v>
      </c>
      <c r="DU29" s="40">
        <f t="shared" si="149"/>
        <v>0</v>
      </c>
      <c r="DV29" s="12">
        <v>0</v>
      </c>
      <c r="DW29" s="40">
        <f>AQ29+BC29+BO29+CA29</f>
        <v>0</v>
      </c>
      <c r="DX29" s="40">
        <f t="shared" ref="DX29:EA36" si="150">AR29+BD29+BP29+CB29</f>
        <v>0</v>
      </c>
      <c r="DY29" s="40">
        <f t="shared" si="150"/>
        <v>0</v>
      </c>
      <c r="DZ29" s="40">
        <f t="shared" si="150"/>
        <v>0</v>
      </c>
      <c r="EA29" s="40">
        <f t="shared" si="150"/>
        <v>0</v>
      </c>
      <c r="EB29" s="56"/>
    </row>
    <row r="30" spans="1:132" ht="57.1" x14ac:dyDescent="0.25">
      <c r="A30" s="22" t="s">
        <v>135</v>
      </c>
      <c r="B30" s="23" t="s">
        <v>136</v>
      </c>
      <c r="C30" s="24" t="s">
        <v>137</v>
      </c>
      <c r="D30" s="26">
        <f t="shared" ref="D30:D31" si="151">Y30</f>
        <v>0.17299999999999999</v>
      </c>
      <c r="E30" s="26">
        <f t="shared" ref="E30:E31" si="152">AE30</f>
        <v>0.17299999999999999</v>
      </c>
      <c r="F30" s="12">
        <v>0</v>
      </c>
      <c r="G30" s="40">
        <v>0</v>
      </c>
      <c r="H30" s="12">
        <v>0</v>
      </c>
      <c r="I30" s="29">
        <v>0</v>
      </c>
      <c r="J30" s="34">
        <v>0</v>
      </c>
      <c r="K30" s="12">
        <v>0</v>
      </c>
      <c r="L30" s="12">
        <v>0</v>
      </c>
      <c r="M30" s="36">
        <f t="shared" si="148"/>
        <v>0.17299999999999999</v>
      </c>
      <c r="N30" s="53">
        <f t="shared" si="148"/>
        <v>144.30000000000001</v>
      </c>
      <c r="O30" s="29">
        <v>0</v>
      </c>
      <c r="P30" s="34">
        <v>0</v>
      </c>
      <c r="Q30" s="12">
        <v>0</v>
      </c>
      <c r="R30" s="12">
        <v>0</v>
      </c>
      <c r="S30" s="36">
        <f t="shared" ref="S30:S38" si="153">AE30+DW30</f>
        <v>0.17299999999999999</v>
      </c>
      <c r="T30" s="52">
        <f t="shared" ref="T30:T38" si="154">AF30+DX30</f>
        <v>144.30000000000001</v>
      </c>
      <c r="U30" s="29">
        <v>0</v>
      </c>
      <c r="V30" s="34">
        <v>0</v>
      </c>
      <c r="W30" s="12">
        <v>0</v>
      </c>
      <c r="X30" s="12">
        <v>0</v>
      </c>
      <c r="Y30" s="36">
        <v>0.17299999999999999</v>
      </c>
      <c r="Z30" s="12">
        <v>144.30000000000001</v>
      </c>
      <c r="AA30" s="29">
        <v>0</v>
      </c>
      <c r="AB30" s="34">
        <v>0</v>
      </c>
      <c r="AC30" s="12">
        <v>0</v>
      </c>
      <c r="AD30" s="12">
        <v>0</v>
      </c>
      <c r="AE30" s="36">
        <v>0.17299999999999999</v>
      </c>
      <c r="AF30" s="12">
        <v>144.30000000000001</v>
      </c>
      <c r="AG30" s="29">
        <v>0</v>
      </c>
      <c r="AH30" s="34">
        <v>0</v>
      </c>
      <c r="AI30" s="12">
        <v>0</v>
      </c>
      <c r="AJ30" s="12">
        <v>0</v>
      </c>
      <c r="AK30" s="40">
        <v>0</v>
      </c>
      <c r="AL30" s="40">
        <v>0</v>
      </c>
      <c r="AM30" s="29">
        <v>0</v>
      </c>
      <c r="AN30" s="34">
        <v>0</v>
      </c>
      <c r="AO30" s="12">
        <v>0</v>
      </c>
      <c r="AP30" s="12">
        <v>0</v>
      </c>
      <c r="AQ30" s="40">
        <v>0</v>
      </c>
      <c r="AR30" s="40">
        <v>0</v>
      </c>
      <c r="AS30" s="29">
        <v>0</v>
      </c>
      <c r="AT30" s="34">
        <v>0</v>
      </c>
      <c r="AU30" s="12">
        <v>0</v>
      </c>
      <c r="AV30" s="12">
        <v>0</v>
      </c>
      <c r="AW30" s="40">
        <v>0</v>
      </c>
      <c r="AX30" s="40">
        <v>0</v>
      </c>
      <c r="AY30" s="29">
        <v>0</v>
      </c>
      <c r="AZ30" s="34">
        <v>0</v>
      </c>
      <c r="BA30" s="12">
        <v>0</v>
      </c>
      <c r="BB30" s="12">
        <v>0</v>
      </c>
      <c r="BC30" s="40">
        <v>0</v>
      </c>
      <c r="BD30" s="40">
        <v>0</v>
      </c>
      <c r="BE30" s="29">
        <v>0</v>
      </c>
      <c r="BF30" s="34">
        <v>0</v>
      </c>
      <c r="BG30" s="12">
        <v>0</v>
      </c>
      <c r="BH30" s="12">
        <v>0</v>
      </c>
      <c r="BI30" s="40">
        <v>0</v>
      </c>
      <c r="BJ30" s="40">
        <v>0</v>
      </c>
      <c r="BK30" s="29">
        <v>0</v>
      </c>
      <c r="BL30" s="34">
        <v>0</v>
      </c>
      <c r="BM30" s="12">
        <v>0</v>
      </c>
      <c r="BN30" s="12">
        <v>0</v>
      </c>
      <c r="BO30" s="40">
        <v>0</v>
      </c>
      <c r="BP30" s="40">
        <v>0</v>
      </c>
      <c r="BQ30" s="29">
        <v>0</v>
      </c>
      <c r="BR30" s="34">
        <v>0</v>
      </c>
      <c r="BS30" s="12">
        <v>0</v>
      </c>
      <c r="BT30" s="12">
        <v>0</v>
      </c>
      <c r="BU30" s="40">
        <v>0</v>
      </c>
      <c r="BV30" s="40">
        <v>0</v>
      </c>
      <c r="BW30" s="29">
        <v>0</v>
      </c>
      <c r="BX30" s="34">
        <v>0</v>
      </c>
      <c r="BY30" s="12">
        <v>0</v>
      </c>
      <c r="BZ30" s="12">
        <v>0</v>
      </c>
      <c r="CA30" s="40">
        <v>0</v>
      </c>
      <c r="CB30" s="40">
        <v>0</v>
      </c>
      <c r="CC30" s="29">
        <v>0</v>
      </c>
      <c r="CD30" s="34">
        <v>0</v>
      </c>
      <c r="CE30" s="12">
        <v>0</v>
      </c>
      <c r="CF30" s="12">
        <v>0</v>
      </c>
      <c r="CG30" s="40">
        <v>0</v>
      </c>
      <c r="CH30" s="40">
        <v>0</v>
      </c>
      <c r="CI30" s="29">
        <v>0</v>
      </c>
      <c r="CJ30" s="34">
        <v>0</v>
      </c>
      <c r="CK30" s="12">
        <v>0</v>
      </c>
      <c r="CL30" s="12">
        <v>0</v>
      </c>
      <c r="CM30" s="40">
        <v>0</v>
      </c>
      <c r="CN30" s="40">
        <v>0</v>
      </c>
      <c r="CO30" s="29">
        <v>0</v>
      </c>
      <c r="CP30" s="34">
        <v>0</v>
      </c>
      <c r="CQ30" s="12">
        <v>0</v>
      </c>
      <c r="CR30" s="12">
        <v>0</v>
      </c>
      <c r="CS30" s="40">
        <v>0</v>
      </c>
      <c r="CT30" s="40">
        <v>0</v>
      </c>
      <c r="CU30" s="29">
        <v>0</v>
      </c>
      <c r="CV30" s="34">
        <v>0</v>
      </c>
      <c r="CW30" s="12">
        <v>0</v>
      </c>
      <c r="CX30" s="12">
        <v>0</v>
      </c>
      <c r="CY30" s="40">
        <v>0</v>
      </c>
      <c r="CZ30" s="40">
        <v>0</v>
      </c>
      <c r="DA30" s="29">
        <v>0</v>
      </c>
      <c r="DB30" s="34">
        <v>0</v>
      </c>
      <c r="DC30" s="12">
        <v>0</v>
      </c>
      <c r="DD30" s="12">
        <v>0</v>
      </c>
      <c r="DE30" s="40">
        <v>0</v>
      </c>
      <c r="DF30" s="40">
        <v>0</v>
      </c>
      <c r="DG30" s="29">
        <v>0</v>
      </c>
      <c r="DH30" s="34">
        <v>0</v>
      </c>
      <c r="DI30" s="12">
        <v>0</v>
      </c>
      <c r="DJ30" s="12">
        <v>0</v>
      </c>
      <c r="DK30" s="40">
        <v>0</v>
      </c>
      <c r="DL30" s="40">
        <v>0</v>
      </c>
      <c r="DM30" s="29">
        <v>0</v>
      </c>
      <c r="DN30" s="34">
        <v>0</v>
      </c>
      <c r="DO30" s="12">
        <v>0</v>
      </c>
      <c r="DP30" s="12">
        <v>0</v>
      </c>
      <c r="DQ30" s="40">
        <f t="shared" ref="DQ30:DQ38" si="155">AK30+AW30+BI30+BU30</f>
        <v>0</v>
      </c>
      <c r="DR30" s="40">
        <f t="shared" si="149"/>
        <v>0</v>
      </c>
      <c r="DS30" s="40">
        <f t="shared" si="149"/>
        <v>0</v>
      </c>
      <c r="DT30" s="40">
        <f t="shared" si="149"/>
        <v>0</v>
      </c>
      <c r="DU30" s="40">
        <f t="shared" si="149"/>
        <v>0</v>
      </c>
      <c r="DV30" s="12">
        <v>0</v>
      </c>
      <c r="DW30" s="40">
        <f t="shared" ref="DW30:DW38" si="156">AQ30+BC30+BO30+CA30</f>
        <v>0</v>
      </c>
      <c r="DX30" s="40">
        <f t="shared" si="150"/>
        <v>0</v>
      </c>
      <c r="DY30" s="40">
        <f t="shared" si="150"/>
        <v>0</v>
      </c>
      <c r="DZ30" s="40">
        <f t="shared" si="150"/>
        <v>0</v>
      </c>
      <c r="EA30" s="40">
        <f t="shared" si="150"/>
        <v>0</v>
      </c>
      <c r="EB30" s="56"/>
    </row>
    <row r="31" spans="1:132" ht="57.1" x14ac:dyDescent="0.25">
      <c r="A31" s="22" t="s">
        <v>138</v>
      </c>
      <c r="B31" s="23" t="s">
        <v>139</v>
      </c>
      <c r="C31" s="24" t="s">
        <v>140</v>
      </c>
      <c r="D31" s="35">
        <f t="shared" si="151"/>
        <v>0.5</v>
      </c>
      <c r="E31" s="35">
        <f t="shared" si="152"/>
        <v>0.52</v>
      </c>
      <c r="F31" s="12">
        <v>0</v>
      </c>
      <c r="G31" s="40">
        <v>0</v>
      </c>
      <c r="H31" s="12">
        <v>0</v>
      </c>
      <c r="I31" s="29">
        <v>0</v>
      </c>
      <c r="J31" s="34">
        <v>0</v>
      </c>
      <c r="K31" s="12">
        <v>0</v>
      </c>
      <c r="L31" s="12">
        <v>0</v>
      </c>
      <c r="M31" s="36">
        <f t="shared" si="148"/>
        <v>0.5</v>
      </c>
      <c r="N31" s="53">
        <f t="shared" si="148"/>
        <v>106.9</v>
      </c>
      <c r="O31" s="29">
        <v>0</v>
      </c>
      <c r="P31" s="34">
        <v>0</v>
      </c>
      <c r="Q31" s="12">
        <v>0</v>
      </c>
      <c r="R31" s="12">
        <v>0</v>
      </c>
      <c r="S31" s="36">
        <f t="shared" si="153"/>
        <v>0.52</v>
      </c>
      <c r="T31" s="52">
        <f t="shared" si="154"/>
        <v>106.9</v>
      </c>
      <c r="U31" s="29">
        <v>0</v>
      </c>
      <c r="V31" s="34">
        <v>0</v>
      </c>
      <c r="W31" s="12">
        <v>0</v>
      </c>
      <c r="X31" s="12">
        <v>0</v>
      </c>
      <c r="Y31" s="36">
        <v>0.5</v>
      </c>
      <c r="Z31" s="12">
        <v>106.9</v>
      </c>
      <c r="AA31" s="29">
        <v>0</v>
      </c>
      <c r="AB31" s="34">
        <v>0</v>
      </c>
      <c r="AC31" s="12">
        <v>0</v>
      </c>
      <c r="AD31" s="12">
        <v>0</v>
      </c>
      <c r="AE31" s="36">
        <v>0.52</v>
      </c>
      <c r="AF31" s="12">
        <v>106.9</v>
      </c>
      <c r="AG31" s="29">
        <v>0</v>
      </c>
      <c r="AH31" s="34">
        <v>0</v>
      </c>
      <c r="AI31" s="12">
        <v>0</v>
      </c>
      <c r="AJ31" s="12">
        <v>0</v>
      </c>
      <c r="AK31" s="40">
        <v>0</v>
      </c>
      <c r="AL31" s="40">
        <v>0</v>
      </c>
      <c r="AM31" s="29">
        <v>0</v>
      </c>
      <c r="AN31" s="34">
        <v>0</v>
      </c>
      <c r="AO31" s="12">
        <v>0</v>
      </c>
      <c r="AP31" s="12">
        <v>0</v>
      </c>
      <c r="AQ31" s="40">
        <v>0</v>
      </c>
      <c r="AR31" s="40">
        <v>0</v>
      </c>
      <c r="AS31" s="29">
        <v>0</v>
      </c>
      <c r="AT31" s="34">
        <v>0</v>
      </c>
      <c r="AU31" s="12">
        <v>0</v>
      </c>
      <c r="AV31" s="12">
        <v>0</v>
      </c>
      <c r="AW31" s="40">
        <v>0</v>
      </c>
      <c r="AX31" s="40">
        <v>0</v>
      </c>
      <c r="AY31" s="29">
        <v>0</v>
      </c>
      <c r="AZ31" s="34">
        <v>0</v>
      </c>
      <c r="BA31" s="12">
        <v>0</v>
      </c>
      <c r="BB31" s="12">
        <v>0</v>
      </c>
      <c r="BC31" s="40">
        <v>0</v>
      </c>
      <c r="BD31" s="40">
        <v>0</v>
      </c>
      <c r="BE31" s="29">
        <v>0</v>
      </c>
      <c r="BF31" s="34">
        <v>0</v>
      </c>
      <c r="BG31" s="12">
        <v>0</v>
      </c>
      <c r="BH31" s="12">
        <v>0</v>
      </c>
      <c r="BI31" s="40">
        <v>0</v>
      </c>
      <c r="BJ31" s="40">
        <v>0</v>
      </c>
      <c r="BK31" s="29">
        <v>0</v>
      </c>
      <c r="BL31" s="34">
        <v>0</v>
      </c>
      <c r="BM31" s="12">
        <v>0</v>
      </c>
      <c r="BN31" s="12">
        <v>0</v>
      </c>
      <c r="BO31" s="40">
        <v>0</v>
      </c>
      <c r="BP31" s="40">
        <v>0</v>
      </c>
      <c r="BQ31" s="29">
        <v>0</v>
      </c>
      <c r="BR31" s="34">
        <v>0</v>
      </c>
      <c r="BS31" s="12">
        <v>0</v>
      </c>
      <c r="BT31" s="12">
        <v>0</v>
      </c>
      <c r="BU31" s="40">
        <v>0</v>
      </c>
      <c r="BV31" s="40">
        <v>0</v>
      </c>
      <c r="BW31" s="29">
        <v>0</v>
      </c>
      <c r="BX31" s="34">
        <v>0</v>
      </c>
      <c r="BY31" s="12">
        <v>0</v>
      </c>
      <c r="BZ31" s="12">
        <v>0</v>
      </c>
      <c r="CA31" s="40">
        <v>0</v>
      </c>
      <c r="CB31" s="40">
        <v>0</v>
      </c>
      <c r="CC31" s="29">
        <v>0</v>
      </c>
      <c r="CD31" s="34">
        <v>0</v>
      </c>
      <c r="CE31" s="12">
        <v>0</v>
      </c>
      <c r="CF31" s="12">
        <v>0</v>
      </c>
      <c r="CG31" s="40">
        <v>0</v>
      </c>
      <c r="CH31" s="40">
        <v>0</v>
      </c>
      <c r="CI31" s="29">
        <v>0</v>
      </c>
      <c r="CJ31" s="34">
        <v>0</v>
      </c>
      <c r="CK31" s="12">
        <v>0</v>
      </c>
      <c r="CL31" s="12">
        <v>0</v>
      </c>
      <c r="CM31" s="40">
        <v>0</v>
      </c>
      <c r="CN31" s="40">
        <v>0</v>
      </c>
      <c r="CO31" s="29">
        <v>0</v>
      </c>
      <c r="CP31" s="34">
        <v>0</v>
      </c>
      <c r="CQ31" s="12">
        <v>0</v>
      </c>
      <c r="CR31" s="12">
        <v>0</v>
      </c>
      <c r="CS31" s="40">
        <v>0</v>
      </c>
      <c r="CT31" s="40">
        <v>0</v>
      </c>
      <c r="CU31" s="29">
        <v>0</v>
      </c>
      <c r="CV31" s="34">
        <v>0</v>
      </c>
      <c r="CW31" s="12">
        <v>0</v>
      </c>
      <c r="CX31" s="12">
        <v>0</v>
      </c>
      <c r="CY31" s="40">
        <v>0</v>
      </c>
      <c r="CZ31" s="40">
        <v>0</v>
      </c>
      <c r="DA31" s="29">
        <v>0</v>
      </c>
      <c r="DB31" s="34">
        <v>0</v>
      </c>
      <c r="DC31" s="12">
        <v>0</v>
      </c>
      <c r="DD31" s="12">
        <v>0</v>
      </c>
      <c r="DE31" s="40">
        <v>0</v>
      </c>
      <c r="DF31" s="40">
        <v>0</v>
      </c>
      <c r="DG31" s="29">
        <v>0</v>
      </c>
      <c r="DH31" s="34">
        <v>0</v>
      </c>
      <c r="DI31" s="12">
        <v>0</v>
      </c>
      <c r="DJ31" s="12">
        <v>0</v>
      </c>
      <c r="DK31" s="40">
        <v>0</v>
      </c>
      <c r="DL31" s="40">
        <v>0</v>
      </c>
      <c r="DM31" s="29">
        <v>0</v>
      </c>
      <c r="DN31" s="34">
        <v>0</v>
      </c>
      <c r="DO31" s="12">
        <v>0</v>
      </c>
      <c r="DP31" s="12">
        <v>0</v>
      </c>
      <c r="DQ31" s="40">
        <f t="shared" si="155"/>
        <v>0</v>
      </c>
      <c r="DR31" s="40">
        <f t="shared" si="149"/>
        <v>0</v>
      </c>
      <c r="DS31" s="40">
        <f t="shared" si="149"/>
        <v>0</v>
      </c>
      <c r="DT31" s="40">
        <f t="shared" si="149"/>
        <v>0</v>
      </c>
      <c r="DU31" s="40">
        <f t="shared" si="149"/>
        <v>0</v>
      </c>
      <c r="DV31" s="12">
        <v>0</v>
      </c>
      <c r="DW31" s="40">
        <f t="shared" si="156"/>
        <v>0</v>
      </c>
      <c r="DX31" s="40">
        <f t="shared" si="150"/>
        <v>0</v>
      </c>
      <c r="DY31" s="40">
        <f t="shared" si="150"/>
        <v>0</v>
      </c>
      <c r="DZ31" s="40">
        <f t="shared" si="150"/>
        <v>0</v>
      </c>
      <c r="EA31" s="40">
        <f t="shared" si="150"/>
        <v>0</v>
      </c>
      <c r="EB31" s="56"/>
    </row>
    <row r="32" spans="1:132" ht="71.349999999999994" x14ac:dyDescent="0.25">
      <c r="A32" s="22" t="s">
        <v>141</v>
      </c>
      <c r="B32" s="23" t="s">
        <v>142</v>
      </c>
      <c r="C32" s="24" t="s">
        <v>143</v>
      </c>
      <c r="D32" s="35">
        <f>G32+M32</f>
        <v>1.5</v>
      </c>
      <c r="E32" s="35">
        <f>G32+S32</f>
        <v>1.6259999999999999</v>
      </c>
      <c r="F32" s="12">
        <v>0</v>
      </c>
      <c r="G32" s="40">
        <v>0</v>
      </c>
      <c r="H32" s="12">
        <v>0</v>
      </c>
      <c r="I32" s="29">
        <v>0</v>
      </c>
      <c r="J32" s="34">
        <v>0</v>
      </c>
      <c r="K32" s="12">
        <v>0</v>
      </c>
      <c r="L32" s="12">
        <v>0</v>
      </c>
      <c r="M32" s="36">
        <f t="shared" si="148"/>
        <v>1.5</v>
      </c>
      <c r="N32" s="53">
        <f t="shared" si="148"/>
        <v>103.5</v>
      </c>
      <c r="O32" s="29">
        <v>0</v>
      </c>
      <c r="P32" s="34">
        <v>0</v>
      </c>
      <c r="Q32" s="12">
        <v>0</v>
      </c>
      <c r="R32" s="12">
        <v>0</v>
      </c>
      <c r="S32" s="36">
        <f t="shared" si="153"/>
        <v>1.6259999999999999</v>
      </c>
      <c r="T32" s="52">
        <f t="shared" si="154"/>
        <v>103.5</v>
      </c>
      <c r="U32" s="29">
        <v>0</v>
      </c>
      <c r="V32" s="34">
        <v>0</v>
      </c>
      <c r="W32" s="12">
        <v>0</v>
      </c>
      <c r="X32" s="12">
        <v>0</v>
      </c>
      <c r="Y32" s="40">
        <v>0</v>
      </c>
      <c r="Z32" s="12">
        <v>0</v>
      </c>
      <c r="AA32" s="29">
        <v>0</v>
      </c>
      <c r="AB32" s="34">
        <v>0</v>
      </c>
      <c r="AC32" s="12">
        <v>0</v>
      </c>
      <c r="AD32" s="12">
        <v>0</v>
      </c>
      <c r="AE32" s="40">
        <v>0</v>
      </c>
      <c r="AF32" s="12">
        <v>0</v>
      </c>
      <c r="AG32" s="29">
        <v>0</v>
      </c>
      <c r="AH32" s="34">
        <v>0</v>
      </c>
      <c r="AI32" s="12">
        <v>0</v>
      </c>
      <c r="AJ32" s="12">
        <v>0</v>
      </c>
      <c r="AK32" s="40">
        <v>0</v>
      </c>
      <c r="AL32" s="12">
        <v>0</v>
      </c>
      <c r="AM32" s="29">
        <v>0</v>
      </c>
      <c r="AN32" s="34">
        <v>0</v>
      </c>
      <c r="AO32" s="12">
        <v>0</v>
      </c>
      <c r="AP32" s="12">
        <v>0</v>
      </c>
      <c r="AQ32" s="40">
        <v>0</v>
      </c>
      <c r="AR32" s="12">
        <v>0</v>
      </c>
      <c r="AS32" s="29">
        <v>0</v>
      </c>
      <c r="AT32" s="34">
        <v>0</v>
      </c>
      <c r="AU32" s="12">
        <v>0</v>
      </c>
      <c r="AV32" s="12">
        <v>0</v>
      </c>
      <c r="AW32" s="40">
        <v>0</v>
      </c>
      <c r="AX32" s="12">
        <v>0</v>
      </c>
      <c r="AY32" s="29">
        <v>0</v>
      </c>
      <c r="AZ32" s="34">
        <v>0</v>
      </c>
      <c r="BA32" s="12">
        <v>0</v>
      </c>
      <c r="BB32" s="12">
        <v>0</v>
      </c>
      <c r="BC32" s="40">
        <v>0</v>
      </c>
      <c r="BD32" s="12">
        <v>0</v>
      </c>
      <c r="BE32" s="29">
        <v>0</v>
      </c>
      <c r="BF32" s="34">
        <v>0</v>
      </c>
      <c r="BG32" s="12">
        <v>0</v>
      </c>
      <c r="BH32" s="12">
        <v>0</v>
      </c>
      <c r="BI32" s="36">
        <v>1.5</v>
      </c>
      <c r="BJ32" s="28">
        <v>103.5</v>
      </c>
      <c r="BK32" s="29">
        <v>0</v>
      </c>
      <c r="BL32" s="34">
        <v>0</v>
      </c>
      <c r="BM32" s="12">
        <v>0</v>
      </c>
      <c r="BN32" s="12">
        <v>0</v>
      </c>
      <c r="BO32" s="36">
        <v>1.6259999999999999</v>
      </c>
      <c r="BP32" s="28">
        <v>103.5</v>
      </c>
      <c r="BQ32" s="29">
        <v>0</v>
      </c>
      <c r="BR32" s="34">
        <v>0</v>
      </c>
      <c r="BS32" s="12">
        <v>0</v>
      </c>
      <c r="BT32" s="12">
        <v>0</v>
      </c>
      <c r="BU32" s="29">
        <v>0</v>
      </c>
      <c r="BV32" s="29">
        <v>0</v>
      </c>
      <c r="BW32" s="29">
        <v>0</v>
      </c>
      <c r="BX32" s="34">
        <v>0</v>
      </c>
      <c r="BY32" s="12">
        <v>0</v>
      </c>
      <c r="BZ32" s="12">
        <v>0</v>
      </c>
      <c r="CA32" s="29">
        <v>0</v>
      </c>
      <c r="CB32" s="29">
        <v>0</v>
      </c>
      <c r="CC32" s="29">
        <v>0</v>
      </c>
      <c r="CD32" s="34">
        <v>0</v>
      </c>
      <c r="CE32" s="12">
        <v>0</v>
      </c>
      <c r="CF32" s="12">
        <v>0</v>
      </c>
      <c r="CG32" s="40">
        <v>0</v>
      </c>
      <c r="CH32" s="29">
        <v>0</v>
      </c>
      <c r="CI32" s="29">
        <v>0</v>
      </c>
      <c r="CJ32" s="34">
        <v>0</v>
      </c>
      <c r="CK32" s="12">
        <v>0</v>
      </c>
      <c r="CL32" s="12">
        <v>0</v>
      </c>
      <c r="CM32" s="40">
        <v>0</v>
      </c>
      <c r="CN32" s="29">
        <v>0</v>
      </c>
      <c r="CO32" s="29">
        <v>0</v>
      </c>
      <c r="CP32" s="34">
        <v>0</v>
      </c>
      <c r="CQ32" s="12">
        <v>0</v>
      </c>
      <c r="CR32" s="12">
        <v>0</v>
      </c>
      <c r="CS32" s="40">
        <v>0</v>
      </c>
      <c r="CT32" s="29">
        <v>0</v>
      </c>
      <c r="CU32" s="29">
        <v>0</v>
      </c>
      <c r="CV32" s="34">
        <v>0</v>
      </c>
      <c r="CW32" s="12">
        <v>0</v>
      </c>
      <c r="CX32" s="12">
        <v>0</v>
      </c>
      <c r="CY32" s="40">
        <v>0</v>
      </c>
      <c r="CZ32" s="29">
        <v>0</v>
      </c>
      <c r="DA32" s="29">
        <v>0</v>
      </c>
      <c r="DB32" s="34">
        <v>0</v>
      </c>
      <c r="DC32" s="12">
        <v>0</v>
      </c>
      <c r="DD32" s="12">
        <v>0</v>
      </c>
      <c r="DE32" s="40">
        <v>0</v>
      </c>
      <c r="DF32" s="29">
        <v>0</v>
      </c>
      <c r="DG32" s="29">
        <v>0</v>
      </c>
      <c r="DH32" s="34">
        <v>0</v>
      </c>
      <c r="DI32" s="12">
        <v>0</v>
      </c>
      <c r="DJ32" s="12">
        <v>0</v>
      </c>
      <c r="DK32" s="40">
        <v>0</v>
      </c>
      <c r="DL32" s="29">
        <v>0</v>
      </c>
      <c r="DM32" s="29">
        <v>0</v>
      </c>
      <c r="DN32" s="34">
        <v>0</v>
      </c>
      <c r="DO32" s="12">
        <v>0</v>
      </c>
      <c r="DP32" s="12">
        <v>0</v>
      </c>
      <c r="DQ32" s="36">
        <f t="shared" si="155"/>
        <v>1.5</v>
      </c>
      <c r="DR32" s="36">
        <f t="shared" si="149"/>
        <v>103.5</v>
      </c>
      <c r="DS32" s="40">
        <f t="shared" si="149"/>
        <v>0</v>
      </c>
      <c r="DT32" s="40">
        <f t="shared" si="149"/>
        <v>0</v>
      </c>
      <c r="DU32" s="40">
        <f t="shared" si="149"/>
        <v>0</v>
      </c>
      <c r="DV32" s="12">
        <v>0</v>
      </c>
      <c r="DW32" s="36">
        <f t="shared" si="156"/>
        <v>1.6259999999999999</v>
      </c>
      <c r="DX32" s="36">
        <f t="shared" si="150"/>
        <v>103.5</v>
      </c>
      <c r="DY32" s="40">
        <f t="shared" si="150"/>
        <v>0</v>
      </c>
      <c r="DZ32" s="40">
        <f t="shared" si="150"/>
        <v>0</v>
      </c>
      <c r="EA32" s="40">
        <f t="shared" si="150"/>
        <v>0</v>
      </c>
      <c r="EB32" s="56"/>
    </row>
    <row r="33" spans="1:132" ht="57.1" x14ac:dyDescent="0.25">
      <c r="A33" s="22" t="s">
        <v>144</v>
      </c>
      <c r="B33" s="23" t="s">
        <v>145</v>
      </c>
      <c r="C33" s="24" t="s">
        <v>146</v>
      </c>
      <c r="D33" s="35">
        <f t="shared" ref="D33:D36" si="157">G33+M33</f>
        <v>1.5</v>
      </c>
      <c r="E33" s="35">
        <f t="shared" ref="E33:E36" si="158">G33+S33</f>
        <v>1.6259999999999999</v>
      </c>
      <c r="F33" s="12">
        <v>0</v>
      </c>
      <c r="G33" s="40">
        <v>0</v>
      </c>
      <c r="H33" s="12">
        <v>0</v>
      </c>
      <c r="I33" s="29">
        <v>0</v>
      </c>
      <c r="J33" s="34">
        <v>0</v>
      </c>
      <c r="K33" s="12">
        <v>0</v>
      </c>
      <c r="L33" s="12">
        <v>0</v>
      </c>
      <c r="M33" s="36">
        <f t="shared" si="148"/>
        <v>1.5</v>
      </c>
      <c r="N33" s="53">
        <f t="shared" si="148"/>
        <v>149.4</v>
      </c>
      <c r="O33" s="29">
        <v>0</v>
      </c>
      <c r="P33" s="34">
        <v>0</v>
      </c>
      <c r="Q33" s="12">
        <v>0</v>
      </c>
      <c r="R33" s="12">
        <v>0</v>
      </c>
      <c r="S33" s="36">
        <f t="shared" si="153"/>
        <v>1.6259999999999999</v>
      </c>
      <c r="T33" s="52">
        <f t="shared" si="154"/>
        <v>149.4</v>
      </c>
      <c r="U33" s="29">
        <v>0</v>
      </c>
      <c r="V33" s="34">
        <v>0</v>
      </c>
      <c r="W33" s="12">
        <v>0</v>
      </c>
      <c r="X33" s="12">
        <v>0</v>
      </c>
      <c r="Y33" s="40">
        <v>0</v>
      </c>
      <c r="Z33" s="12">
        <v>0</v>
      </c>
      <c r="AA33" s="29">
        <v>0</v>
      </c>
      <c r="AB33" s="34">
        <v>0</v>
      </c>
      <c r="AC33" s="12">
        <v>0</v>
      </c>
      <c r="AD33" s="12">
        <v>0</v>
      </c>
      <c r="AE33" s="40">
        <v>0</v>
      </c>
      <c r="AF33" s="12">
        <v>0</v>
      </c>
      <c r="AG33" s="29">
        <v>0</v>
      </c>
      <c r="AH33" s="34">
        <v>0</v>
      </c>
      <c r="AI33" s="12">
        <v>0</v>
      </c>
      <c r="AJ33" s="12">
        <v>0</v>
      </c>
      <c r="AK33" s="40">
        <v>0</v>
      </c>
      <c r="AL33" s="12">
        <v>0</v>
      </c>
      <c r="AM33" s="29">
        <v>0</v>
      </c>
      <c r="AN33" s="34">
        <v>0</v>
      </c>
      <c r="AO33" s="12">
        <v>0</v>
      </c>
      <c r="AP33" s="12">
        <v>0</v>
      </c>
      <c r="AQ33" s="40">
        <v>0</v>
      </c>
      <c r="AR33" s="12">
        <v>0</v>
      </c>
      <c r="AS33" s="29">
        <v>0</v>
      </c>
      <c r="AT33" s="34">
        <v>0</v>
      </c>
      <c r="AU33" s="12">
        <v>0</v>
      </c>
      <c r="AV33" s="12">
        <v>0</v>
      </c>
      <c r="AW33" s="40">
        <v>0</v>
      </c>
      <c r="AX33" s="12">
        <v>0</v>
      </c>
      <c r="AY33" s="29">
        <v>0</v>
      </c>
      <c r="AZ33" s="34">
        <v>0</v>
      </c>
      <c r="BA33" s="12">
        <v>0</v>
      </c>
      <c r="BB33" s="12">
        <v>0</v>
      </c>
      <c r="BC33" s="40">
        <v>0</v>
      </c>
      <c r="BD33" s="12">
        <v>0</v>
      </c>
      <c r="BE33" s="29">
        <v>0</v>
      </c>
      <c r="BF33" s="34">
        <v>0</v>
      </c>
      <c r="BG33" s="12">
        <v>0</v>
      </c>
      <c r="BH33" s="12">
        <v>0</v>
      </c>
      <c r="BI33" s="36">
        <v>1.5</v>
      </c>
      <c r="BJ33" s="28">
        <v>149.4</v>
      </c>
      <c r="BK33" s="29">
        <v>0</v>
      </c>
      <c r="BL33" s="34">
        <v>0</v>
      </c>
      <c r="BM33" s="12">
        <v>0</v>
      </c>
      <c r="BN33" s="12">
        <v>0</v>
      </c>
      <c r="BO33" s="36">
        <v>1.6259999999999999</v>
      </c>
      <c r="BP33" s="28">
        <v>149.4</v>
      </c>
      <c r="BQ33" s="29">
        <v>0</v>
      </c>
      <c r="BR33" s="34">
        <v>0</v>
      </c>
      <c r="BS33" s="12">
        <v>0</v>
      </c>
      <c r="BT33" s="12">
        <v>0</v>
      </c>
      <c r="BU33" s="29">
        <v>0</v>
      </c>
      <c r="BV33" s="29">
        <v>0</v>
      </c>
      <c r="BW33" s="29">
        <v>0</v>
      </c>
      <c r="BX33" s="34">
        <v>0</v>
      </c>
      <c r="BY33" s="12">
        <v>0</v>
      </c>
      <c r="BZ33" s="12">
        <v>0</v>
      </c>
      <c r="CA33" s="29">
        <v>0</v>
      </c>
      <c r="CB33" s="29">
        <v>0</v>
      </c>
      <c r="CC33" s="29">
        <v>0</v>
      </c>
      <c r="CD33" s="34">
        <v>0</v>
      </c>
      <c r="CE33" s="12">
        <v>0</v>
      </c>
      <c r="CF33" s="12">
        <v>0</v>
      </c>
      <c r="CG33" s="40">
        <v>0</v>
      </c>
      <c r="CH33" s="29">
        <v>0</v>
      </c>
      <c r="CI33" s="29">
        <v>0</v>
      </c>
      <c r="CJ33" s="34">
        <v>0</v>
      </c>
      <c r="CK33" s="12">
        <v>0</v>
      </c>
      <c r="CL33" s="12">
        <v>0</v>
      </c>
      <c r="CM33" s="40">
        <v>0</v>
      </c>
      <c r="CN33" s="29">
        <v>0</v>
      </c>
      <c r="CO33" s="29">
        <v>0</v>
      </c>
      <c r="CP33" s="34">
        <v>0</v>
      </c>
      <c r="CQ33" s="12">
        <v>0</v>
      </c>
      <c r="CR33" s="12">
        <v>0</v>
      </c>
      <c r="CS33" s="40">
        <v>0</v>
      </c>
      <c r="CT33" s="29">
        <v>0</v>
      </c>
      <c r="CU33" s="29">
        <v>0</v>
      </c>
      <c r="CV33" s="34">
        <v>0</v>
      </c>
      <c r="CW33" s="12">
        <v>0</v>
      </c>
      <c r="CX33" s="12">
        <v>0</v>
      </c>
      <c r="CY33" s="40">
        <v>0</v>
      </c>
      <c r="CZ33" s="29">
        <v>0</v>
      </c>
      <c r="DA33" s="29">
        <v>0</v>
      </c>
      <c r="DB33" s="34">
        <v>0</v>
      </c>
      <c r="DC33" s="12">
        <v>0</v>
      </c>
      <c r="DD33" s="12">
        <v>0</v>
      </c>
      <c r="DE33" s="40">
        <v>0</v>
      </c>
      <c r="DF33" s="29">
        <v>0</v>
      </c>
      <c r="DG33" s="29">
        <v>0</v>
      </c>
      <c r="DH33" s="34">
        <v>0</v>
      </c>
      <c r="DI33" s="12">
        <v>0</v>
      </c>
      <c r="DJ33" s="12">
        <v>0</v>
      </c>
      <c r="DK33" s="40">
        <v>0</v>
      </c>
      <c r="DL33" s="29">
        <v>0</v>
      </c>
      <c r="DM33" s="29">
        <v>0</v>
      </c>
      <c r="DN33" s="34">
        <v>0</v>
      </c>
      <c r="DO33" s="12">
        <v>0</v>
      </c>
      <c r="DP33" s="12">
        <v>0</v>
      </c>
      <c r="DQ33" s="36">
        <f t="shared" si="155"/>
        <v>1.5</v>
      </c>
      <c r="DR33" s="36">
        <f t="shared" si="149"/>
        <v>149.4</v>
      </c>
      <c r="DS33" s="40">
        <f t="shared" si="149"/>
        <v>0</v>
      </c>
      <c r="DT33" s="40">
        <f t="shared" si="149"/>
        <v>0</v>
      </c>
      <c r="DU33" s="40">
        <f t="shared" si="149"/>
        <v>0</v>
      </c>
      <c r="DV33" s="12">
        <v>0</v>
      </c>
      <c r="DW33" s="36">
        <f t="shared" si="156"/>
        <v>1.6259999999999999</v>
      </c>
      <c r="DX33" s="36">
        <f t="shared" si="150"/>
        <v>149.4</v>
      </c>
      <c r="DY33" s="40">
        <f t="shared" si="150"/>
        <v>0</v>
      </c>
      <c r="DZ33" s="40">
        <f t="shared" si="150"/>
        <v>0</v>
      </c>
      <c r="EA33" s="40">
        <f t="shared" si="150"/>
        <v>0</v>
      </c>
      <c r="EB33" s="56"/>
    </row>
    <row r="34" spans="1:132" ht="57.1" x14ac:dyDescent="0.25">
      <c r="A34" s="22" t="s">
        <v>147</v>
      </c>
      <c r="B34" s="23" t="s">
        <v>148</v>
      </c>
      <c r="C34" s="24" t="s">
        <v>149</v>
      </c>
      <c r="D34" s="35">
        <f t="shared" si="157"/>
        <v>1.5</v>
      </c>
      <c r="E34" s="35">
        <f t="shared" si="158"/>
        <v>1.6259999999999999</v>
      </c>
      <c r="F34" s="12">
        <v>0</v>
      </c>
      <c r="G34" s="40">
        <v>0</v>
      </c>
      <c r="H34" s="12">
        <v>0</v>
      </c>
      <c r="I34" s="29">
        <v>0</v>
      </c>
      <c r="J34" s="34">
        <v>0</v>
      </c>
      <c r="K34" s="12">
        <v>0</v>
      </c>
      <c r="L34" s="12">
        <v>0</v>
      </c>
      <c r="M34" s="36">
        <f t="shared" si="148"/>
        <v>1.5</v>
      </c>
      <c r="N34" s="53">
        <f t="shared" si="148"/>
        <v>102.7</v>
      </c>
      <c r="O34" s="29">
        <v>0</v>
      </c>
      <c r="P34" s="34">
        <v>0</v>
      </c>
      <c r="Q34" s="12">
        <v>0</v>
      </c>
      <c r="R34" s="12">
        <v>0</v>
      </c>
      <c r="S34" s="36">
        <f t="shared" si="153"/>
        <v>1.6259999999999999</v>
      </c>
      <c r="T34" s="52">
        <f t="shared" si="154"/>
        <v>102.7</v>
      </c>
      <c r="U34" s="29">
        <v>0</v>
      </c>
      <c r="V34" s="34">
        <v>0</v>
      </c>
      <c r="W34" s="12">
        <v>0</v>
      </c>
      <c r="X34" s="12">
        <v>0</v>
      </c>
      <c r="Y34" s="40">
        <v>0</v>
      </c>
      <c r="Z34" s="12">
        <v>0</v>
      </c>
      <c r="AA34" s="29">
        <v>0</v>
      </c>
      <c r="AB34" s="34">
        <v>0</v>
      </c>
      <c r="AC34" s="12">
        <v>0</v>
      </c>
      <c r="AD34" s="12">
        <v>0</v>
      </c>
      <c r="AE34" s="40">
        <v>0</v>
      </c>
      <c r="AF34" s="12">
        <v>0</v>
      </c>
      <c r="AG34" s="29">
        <v>0</v>
      </c>
      <c r="AH34" s="34">
        <v>0</v>
      </c>
      <c r="AI34" s="12">
        <v>0</v>
      </c>
      <c r="AJ34" s="12">
        <v>0</v>
      </c>
      <c r="AK34" s="40">
        <v>0</v>
      </c>
      <c r="AL34" s="12">
        <v>0</v>
      </c>
      <c r="AM34" s="29">
        <v>0</v>
      </c>
      <c r="AN34" s="34">
        <v>0</v>
      </c>
      <c r="AO34" s="12">
        <v>0</v>
      </c>
      <c r="AP34" s="12">
        <v>0</v>
      </c>
      <c r="AQ34" s="40">
        <v>0</v>
      </c>
      <c r="AR34" s="12">
        <v>0</v>
      </c>
      <c r="AS34" s="29">
        <v>0</v>
      </c>
      <c r="AT34" s="34">
        <v>0</v>
      </c>
      <c r="AU34" s="12">
        <v>0</v>
      </c>
      <c r="AV34" s="12">
        <v>0</v>
      </c>
      <c r="AW34" s="40">
        <v>0</v>
      </c>
      <c r="AX34" s="12">
        <v>0</v>
      </c>
      <c r="AY34" s="29">
        <v>0</v>
      </c>
      <c r="AZ34" s="34">
        <v>0</v>
      </c>
      <c r="BA34" s="12">
        <v>0</v>
      </c>
      <c r="BB34" s="12">
        <v>0</v>
      </c>
      <c r="BC34" s="40">
        <v>0</v>
      </c>
      <c r="BD34" s="12">
        <v>0</v>
      </c>
      <c r="BE34" s="29">
        <v>0</v>
      </c>
      <c r="BF34" s="34">
        <v>0</v>
      </c>
      <c r="BG34" s="12">
        <v>0</v>
      </c>
      <c r="BH34" s="12">
        <v>0</v>
      </c>
      <c r="BI34" s="36">
        <v>1.5</v>
      </c>
      <c r="BJ34" s="28">
        <v>102.7</v>
      </c>
      <c r="BK34" s="29">
        <v>0</v>
      </c>
      <c r="BL34" s="34">
        <v>0</v>
      </c>
      <c r="BM34" s="12">
        <v>0</v>
      </c>
      <c r="BN34" s="12">
        <v>0</v>
      </c>
      <c r="BO34" s="36">
        <v>1.6259999999999999</v>
      </c>
      <c r="BP34" s="28">
        <v>102.7</v>
      </c>
      <c r="BQ34" s="29">
        <v>0</v>
      </c>
      <c r="BR34" s="34">
        <v>0</v>
      </c>
      <c r="BS34" s="12">
        <v>0</v>
      </c>
      <c r="BT34" s="12">
        <v>0</v>
      </c>
      <c r="BU34" s="29">
        <v>0</v>
      </c>
      <c r="BV34" s="29">
        <v>0</v>
      </c>
      <c r="BW34" s="29">
        <v>0</v>
      </c>
      <c r="BX34" s="34">
        <v>0</v>
      </c>
      <c r="BY34" s="12">
        <v>0</v>
      </c>
      <c r="BZ34" s="12">
        <v>0</v>
      </c>
      <c r="CA34" s="29">
        <v>0</v>
      </c>
      <c r="CB34" s="29">
        <v>0</v>
      </c>
      <c r="CC34" s="29">
        <v>0</v>
      </c>
      <c r="CD34" s="34">
        <v>0</v>
      </c>
      <c r="CE34" s="12">
        <v>0</v>
      </c>
      <c r="CF34" s="12">
        <v>0</v>
      </c>
      <c r="CG34" s="40">
        <v>0</v>
      </c>
      <c r="CH34" s="29">
        <v>0</v>
      </c>
      <c r="CI34" s="29">
        <v>0</v>
      </c>
      <c r="CJ34" s="34">
        <v>0</v>
      </c>
      <c r="CK34" s="12">
        <v>0</v>
      </c>
      <c r="CL34" s="12">
        <v>0</v>
      </c>
      <c r="CM34" s="40">
        <v>0</v>
      </c>
      <c r="CN34" s="29">
        <v>0</v>
      </c>
      <c r="CO34" s="29">
        <v>0</v>
      </c>
      <c r="CP34" s="34">
        <v>0</v>
      </c>
      <c r="CQ34" s="12">
        <v>0</v>
      </c>
      <c r="CR34" s="12">
        <v>0</v>
      </c>
      <c r="CS34" s="40">
        <v>0</v>
      </c>
      <c r="CT34" s="29">
        <v>0</v>
      </c>
      <c r="CU34" s="29">
        <v>0</v>
      </c>
      <c r="CV34" s="34">
        <v>0</v>
      </c>
      <c r="CW34" s="12">
        <v>0</v>
      </c>
      <c r="CX34" s="12">
        <v>0</v>
      </c>
      <c r="CY34" s="40">
        <v>0</v>
      </c>
      <c r="CZ34" s="29">
        <v>0</v>
      </c>
      <c r="DA34" s="29">
        <v>0</v>
      </c>
      <c r="DB34" s="34">
        <v>0</v>
      </c>
      <c r="DC34" s="12">
        <v>0</v>
      </c>
      <c r="DD34" s="12">
        <v>0</v>
      </c>
      <c r="DE34" s="40">
        <v>0</v>
      </c>
      <c r="DF34" s="29">
        <v>0</v>
      </c>
      <c r="DG34" s="29">
        <v>0</v>
      </c>
      <c r="DH34" s="34">
        <v>0</v>
      </c>
      <c r="DI34" s="12">
        <v>0</v>
      </c>
      <c r="DJ34" s="12">
        <v>0</v>
      </c>
      <c r="DK34" s="40">
        <v>0</v>
      </c>
      <c r="DL34" s="29">
        <v>0</v>
      </c>
      <c r="DM34" s="29">
        <v>0</v>
      </c>
      <c r="DN34" s="34">
        <v>0</v>
      </c>
      <c r="DO34" s="12">
        <v>0</v>
      </c>
      <c r="DP34" s="12">
        <v>0</v>
      </c>
      <c r="DQ34" s="36">
        <f t="shared" si="155"/>
        <v>1.5</v>
      </c>
      <c r="DR34" s="36">
        <f t="shared" si="149"/>
        <v>102.7</v>
      </c>
      <c r="DS34" s="40">
        <f t="shared" si="149"/>
        <v>0</v>
      </c>
      <c r="DT34" s="40">
        <f t="shared" si="149"/>
        <v>0</v>
      </c>
      <c r="DU34" s="40">
        <f t="shared" si="149"/>
        <v>0</v>
      </c>
      <c r="DV34" s="12">
        <v>0</v>
      </c>
      <c r="DW34" s="36">
        <f t="shared" si="156"/>
        <v>1.6259999999999999</v>
      </c>
      <c r="DX34" s="36">
        <f t="shared" si="150"/>
        <v>102.7</v>
      </c>
      <c r="DY34" s="40">
        <f t="shared" si="150"/>
        <v>0</v>
      </c>
      <c r="DZ34" s="40">
        <f t="shared" si="150"/>
        <v>0</v>
      </c>
      <c r="EA34" s="40">
        <f t="shared" si="150"/>
        <v>0</v>
      </c>
      <c r="EB34" s="56"/>
    </row>
    <row r="35" spans="1:132" ht="99.85" x14ac:dyDescent="0.25">
      <c r="A35" s="22" t="s">
        <v>150</v>
      </c>
      <c r="B35" s="23" t="s">
        <v>151</v>
      </c>
      <c r="C35" s="24" t="s">
        <v>152</v>
      </c>
      <c r="D35" s="35">
        <f t="shared" si="157"/>
        <v>0</v>
      </c>
      <c r="E35" s="35">
        <f t="shared" si="158"/>
        <v>1</v>
      </c>
      <c r="F35" s="12">
        <v>0</v>
      </c>
      <c r="G35" s="40">
        <v>0</v>
      </c>
      <c r="H35" s="12">
        <v>0</v>
      </c>
      <c r="I35" s="29">
        <v>0</v>
      </c>
      <c r="J35" s="34">
        <v>0</v>
      </c>
      <c r="K35" s="12">
        <v>0</v>
      </c>
      <c r="L35" s="12">
        <v>0</v>
      </c>
      <c r="M35" s="40">
        <f t="shared" si="148"/>
        <v>0</v>
      </c>
      <c r="N35" s="40">
        <f t="shared" si="148"/>
        <v>0</v>
      </c>
      <c r="O35" s="29">
        <v>0</v>
      </c>
      <c r="P35" s="34">
        <v>0</v>
      </c>
      <c r="Q35" s="12">
        <v>0</v>
      </c>
      <c r="R35" s="12">
        <v>0</v>
      </c>
      <c r="S35" s="36">
        <f t="shared" si="153"/>
        <v>1</v>
      </c>
      <c r="T35" s="52">
        <f t="shared" si="154"/>
        <v>103.36</v>
      </c>
      <c r="U35" s="29">
        <v>0</v>
      </c>
      <c r="V35" s="34">
        <v>0</v>
      </c>
      <c r="W35" s="12">
        <v>0</v>
      </c>
      <c r="X35" s="12">
        <v>0</v>
      </c>
      <c r="Y35" s="40">
        <v>0</v>
      </c>
      <c r="Z35" s="12">
        <v>0</v>
      </c>
      <c r="AA35" s="29">
        <v>0</v>
      </c>
      <c r="AB35" s="34">
        <v>0</v>
      </c>
      <c r="AC35" s="12">
        <v>0</v>
      </c>
      <c r="AD35" s="12">
        <v>0</v>
      </c>
      <c r="AE35" s="40">
        <v>0</v>
      </c>
      <c r="AF35" s="12">
        <v>0</v>
      </c>
      <c r="AG35" s="29">
        <v>0</v>
      </c>
      <c r="AH35" s="34">
        <v>0</v>
      </c>
      <c r="AI35" s="12">
        <v>0</v>
      </c>
      <c r="AJ35" s="12">
        <v>0</v>
      </c>
      <c r="AK35" s="40">
        <v>0</v>
      </c>
      <c r="AL35" s="12">
        <v>0</v>
      </c>
      <c r="AM35" s="29">
        <v>0</v>
      </c>
      <c r="AN35" s="34">
        <v>0</v>
      </c>
      <c r="AO35" s="12">
        <v>0</v>
      </c>
      <c r="AP35" s="12">
        <v>0</v>
      </c>
      <c r="AQ35" s="36">
        <v>1</v>
      </c>
      <c r="AR35" s="12">
        <v>103.36</v>
      </c>
      <c r="AS35" s="29">
        <v>0</v>
      </c>
      <c r="AT35" s="34">
        <v>0</v>
      </c>
      <c r="AU35" s="12">
        <v>0</v>
      </c>
      <c r="AV35" s="12">
        <v>0</v>
      </c>
      <c r="AW35" s="40">
        <v>0</v>
      </c>
      <c r="AX35" s="12">
        <v>0</v>
      </c>
      <c r="AY35" s="29">
        <v>0</v>
      </c>
      <c r="AZ35" s="34">
        <v>0</v>
      </c>
      <c r="BA35" s="12">
        <v>0</v>
      </c>
      <c r="BB35" s="12">
        <v>0</v>
      </c>
      <c r="BC35" s="40">
        <v>0</v>
      </c>
      <c r="BD35" s="12">
        <v>0</v>
      </c>
      <c r="BE35" s="29">
        <v>0</v>
      </c>
      <c r="BF35" s="34">
        <v>0</v>
      </c>
      <c r="BG35" s="12">
        <v>0</v>
      </c>
      <c r="BH35" s="12">
        <v>0</v>
      </c>
      <c r="BI35" s="40">
        <v>0</v>
      </c>
      <c r="BJ35" s="12">
        <v>0</v>
      </c>
      <c r="BK35" s="29">
        <v>0</v>
      </c>
      <c r="BL35" s="34">
        <v>0</v>
      </c>
      <c r="BM35" s="12">
        <v>0</v>
      </c>
      <c r="BN35" s="12">
        <v>0</v>
      </c>
      <c r="BO35" s="40">
        <v>0</v>
      </c>
      <c r="BP35" s="12">
        <v>0</v>
      </c>
      <c r="BQ35" s="29">
        <v>0</v>
      </c>
      <c r="BR35" s="34">
        <v>0</v>
      </c>
      <c r="BS35" s="12">
        <v>0</v>
      </c>
      <c r="BT35" s="12">
        <v>0</v>
      </c>
      <c r="BU35" s="40">
        <v>0</v>
      </c>
      <c r="BV35" s="12">
        <v>0</v>
      </c>
      <c r="BW35" s="29">
        <v>0</v>
      </c>
      <c r="BX35" s="34">
        <v>0</v>
      </c>
      <c r="BY35" s="12">
        <v>0</v>
      </c>
      <c r="BZ35" s="12">
        <v>0</v>
      </c>
      <c r="CA35" s="40">
        <v>0</v>
      </c>
      <c r="CB35" s="12">
        <v>0</v>
      </c>
      <c r="CC35" s="29">
        <v>0</v>
      </c>
      <c r="CD35" s="34">
        <v>0</v>
      </c>
      <c r="CE35" s="12">
        <v>0</v>
      </c>
      <c r="CF35" s="12">
        <v>0</v>
      </c>
      <c r="CG35" s="40">
        <v>0</v>
      </c>
      <c r="CH35" s="12">
        <v>0</v>
      </c>
      <c r="CI35" s="29">
        <v>0</v>
      </c>
      <c r="CJ35" s="34">
        <v>0</v>
      </c>
      <c r="CK35" s="12">
        <v>0</v>
      </c>
      <c r="CL35" s="12">
        <v>0</v>
      </c>
      <c r="CM35" s="40">
        <v>0</v>
      </c>
      <c r="CN35" s="12">
        <v>0</v>
      </c>
      <c r="CO35" s="29">
        <v>0</v>
      </c>
      <c r="CP35" s="34">
        <v>0</v>
      </c>
      <c r="CQ35" s="12">
        <v>0</v>
      </c>
      <c r="CR35" s="12">
        <v>0</v>
      </c>
      <c r="CS35" s="40">
        <v>0</v>
      </c>
      <c r="CT35" s="12">
        <v>0</v>
      </c>
      <c r="CU35" s="29">
        <v>0</v>
      </c>
      <c r="CV35" s="34">
        <v>0</v>
      </c>
      <c r="CW35" s="12">
        <v>0</v>
      </c>
      <c r="CX35" s="12">
        <v>0</v>
      </c>
      <c r="CY35" s="40">
        <v>0</v>
      </c>
      <c r="CZ35" s="12">
        <v>0</v>
      </c>
      <c r="DA35" s="29">
        <v>0</v>
      </c>
      <c r="DB35" s="34">
        <v>0</v>
      </c>
      <c r="DC35" s="12">
        <v>0</v>
      </c>
      <c r="DD35" s="12">
        <v>0</v>
      </c>
      <c r="DE35" s="40">
        <v>0</v>
      </c>
      <c r="DF35" s="12">
        <v>0</v>
      </c>
      <c r="DG35" s="29">
        <v>0</v>
      </c>
      <c r="DH35" s="34">
        <v>0</v>
      </c>
      <c r="DI35" s="12">
        <v>0</v>
      </c>
      <c r="DJ35" s="12">
        <v>0</v>
      </c>
      <c r="DK35" s="40">
        <v>0</v>
      </c>
      <c r="DL35" s="12">
        <v>0</v>
      </c>
      <c r="DM35" s="29">
        <v>0</v>
      </c>
      <c r="DN35" s="34">
        <v>0</v>
      </c>
      <c r="DO35" s="12">
        <v>0</v>
      </c>
      <c r="DP35" s="12">
        <v>0</v>
      </c>
      <c r="DQ35" s="40">
        <f t="shared" si="155"/>
        <v>0</v>
      </c>
      <c r="DR35" s="40">
        <f t="shared" si="149"/>
        <v>0</v>
      </c>
      <c r="DS35" s="40">
        <f t="shared" si="149"/>
        <v>0</v>
      </c>
      <c r="DT35" s="40">
        <f t="shared" si="149"/>
        <v>0</v>
      </c>
      <c r="DU35" s="40">
        <f t="shared" si="149"/>
        <v>0</v>
      </c>
      <c r="DV35" s="12">
        <v>0</v>
      </c>
      <c r="DW35" s="36">
        <f t="shared" si="156"/>
        <v>1</v>
      </c>
      <c r="DX35" s="36">
        <f t="shared" si="150"/>
        <v>103.36</v>
      </c>
      <c r="DY35" s="40">
        <f t="shared" si="150"/>
        <v>0</v>
      </c>
      <c r="DZ35" s="40">
        <f t="shared" si="150"/>
        <v>0</v>
      </c>
      <c r="EA35" s="40">
        <f t="shared" si="150"/>
        <v>0</v>
      </c>
      <c r="EB35" s="56"/>
    </row>
    <row r="36" spans="1:132" ht="42.8" x14ac:dyDescent="0.25">
      <c r="A36" s="22" t="s">
        <v>153</v>
      </c>
      <c r="B36" s="23" t="s">
        <v>154</v>
      </c>
      <c r="C36" s="24" t="s">
        <v>155</v>
      </c>
      <c r="D36" s="35">
        <f t="shared" si="157"/>
        <v>2</v>
      </c>
      <c r="E36" s="35">
        <f t="shared" si="158"/>
        <v>2</v>
      </c>
      <c r="F36" s="12">
        <v>0</v>
      </c>
      <c r="G36" s="40">
        <v>0</v>
      </c>
      <c r="H36" s="12">
        <v>0</v>
      </c>
      <c r="I36" s="29">
        <v>0</v>
      </c>
      <c r="J36" s="34">
        <v>0</v>
      </c>
      <c r="K36" s="12">
        <v>0</v>
      </c>
      <c r="L36" s="12">
        <v>0</v>
      </c>
      <c r="M36" s="40">
        <f t="shared" si="148"/>
        <v>2</v>
      </c>
      <c r="N36" s="40">
        <f t="shared" si="148"/>
        <v>223.1</v>
      </c>
      <c r="O36" s="29">
        <v>0</v>
      </c>
      <c r="P36" s="34">
        <v>0</v>
      </c>
      <c r="Q36" s="12">
        <v>0</v>
      </c>
      <c r="R36" s="12">
        <v>0</v>
      </c>
      <c r="S36" s="36">
        <f t="shared" si="153"/>
        <v>2</v>
      </c>
      <c r="T36" s="52">
        <f t="shared" si="154"/>
        <v>223.1</v>
      </c>
      <c r="U36" s="29">
        <v>0</v>
      </c>
      <c r="V36" s="34">
        <v>0</v>
      </c>
      <c r="W36" s="12">
        <v>0</v>
      </c>
      <c r="X36" s="12">
        <v>0</v>
      </c>
      <c r="Y36" s="40">
        <v>0</v>
      </c>
      <c r="Z36" s="12">
        <v>0</v>
      </c>
      <c r="AA36" s="29">
        <v>0</v>
      </c>
      <c r="AB36" s="34">
        <v>0</v>
      </c>
      <c r="AC36" s="12">
        <v>0</v>
      </c>
      <c r="AD36" s="12">
        <v>0</v>
      </c>
      <c r="AE36" s="40">
        <v>0</v>
      </c>
      <c r="AF36" s="12">
        <v>0</v>
      </c>
      <c r="AG36" s="29">
        <v>0</v>
      </c>
      <c r="AH36" s="34">
        <v>0</v>
      </c>
      <c r="AI36" s="12">
        <v>0</v>
      </c>
      <c r="AJ36" s="12">
        <v>0</v>
      </c>
      <c r="AK36" s="40">
        <v>0</v>
      </c>
      <c r="AL36" s="12">
        <v>0</v>
      </c>
      <c r="AM36" s="29">
        <v>0</v>
      </c>
      <c r="AN36" s="34">
        <v>0</v>
      </c>
      <c r="AO36" s="12">
        <v>0</v>
      </c>
      <c r="AP36" s="12">
        <v>0</v>
      </c>
      <c r="AQ36" s="40">
        <v>0</v>
      </c>
      <c r="AR36" s="12">
        <v>0</v>
      </c>
      <c r="AS36" s="29">
        <v>0</v>
      </c>
      <c r="AT36" s="34">
        <v>0</v>
      </c>
      <c r="AU36" s="12">
        <v>0</v>
      </c>
      <c r="AV36" s="12">
        <v>0</v>
      </c>
      <c r="AW36" s="40">
        <v>0</v>
      </c>
      <c r="AX36" s="12">
        <v>0</v>
      </c>
      <c r="AY36" s="29">
        <v>0</v>
      </c>
      <c r="AZ36" s="34">
        <v>0</v>
      </c>
      <c r="BA36" s="12">
        <v>0</v>
      </c>
      <c r="BB36" s="12">
        <v>0</v>
      </c>
      <c r="BC36" s="40">
        <v>0</v>
      </c>
      <c r="BD36" s="12">
        <v>0</v>
      </c>
      <c r="BE36" s="29">
        <v>0</v>
      </c>
      <c r="BF36" s="34">
        <v>0</v>
      </c>
      <c r="BG36" s="12">
        <v>0</v>
      </c>
      <c r="BH36" s="12">
        <v>0</v>
      </c>
      <c r="BI36" s="40">
        <v>0</v>
      </c>
      <c r="BJ36" s="12">
        <v>0</v>
      </c>
      <c r="BK36" s="29">
        <v>0</v>
      </c>
      <c r="BL36" s="34">
        <v>0</v>
      </c>
      <c r="BM36" s="12">
        <v>0</v>
      </c>
      <c r="BN36" s="12">
        <v>0</v>
      </c>
      <c r="BO36" s="40">
        <v>0</v>
      </c>
      <c r="BP36" s="12">
        <v>0</v>
      </c>
      <c r="BQ36" s="29">
        <v>0</v>
      </c>
      <c r="BR36" s="34">
        <v>0</v>
      </c>
      <c r="BS36" s="12">
        <v>0</v>
      </c>
      <c r="BT36" s="12">
        <v>0</v>
      </c>
      <c r="BU36" s="36">
        <v>2</v>
      </c>
      <c r="BV36" s="12">
        <v>223.1</v>
      </c>
      <c r="BW36" s="29">
        <v>0</v>
      </c>
      <c r="BX36" s="34">
        <v>0</v>
      </c>
      <c r="BY36" s="12">
        <v>0</v>
      </c>
      <c r="BZ36" s="12">
        <v>0</v>
      </c>
      <c r="CA36" s="36">
        <v>2</v>
      </c>
      <c r="CB36" s="12">
        <v>223.1</v>
      </c>
      <c r="CC36" s="29">
        <v>0</v>
      </c>
      <c r="CD36" s="34">
        <v>0</v>
      </c>
      <c r="CE36" s="12">
        <v>0</v>
      </c>
      <c r="CF36" s="12">
        <v>0</v>
      </c>
      <c r="CG36" s="40">
        <v>0</v>
      </c>
      <c r="CH36" s="12">
        <v>0</v>
      </c>
      <c r="CI36" s="29">
        <v>0</v>
      </c>
      <c r="CJ36" s="34">
        <v>0</v>
      </c>
      <c r="CK36" s="12">
        <v>0</v>
      </c>
      <c r="CL36" s="12">
        <v>0</v>
      </c>
      <c r="CM36" s="40">
        <v>0</v>
      </c>
      <c r="CN36" s="12">
        <v>0</v>
      </c>
      <c r="CO36" s="29">
        <v>0</v>
      </c>
      <c r="CP36" s="34">
        <v>0</v>
      </c>
      <c r="CQ36" s="12">
        <v>0</v>
      </c>
      <c r="CR36" s="12">
        <v>0</v>
      </c>
      <c r="CS36" s="40">
        <v>0</v>
      </c>
      <c r="CT36" s="12">
        <v>0</v>
      </c>
      <c r="CU36" s="29">
        <v>0</v>
      </c>
      <c r="CV36" s="34">
        <v>0</v>
      </c>
      <c r="CW36" s="12">
        <v>0</v>
      </c>
      <c r="CX36" s="12">
        <v>0</v>
      </c>
      <c r="CY36" s="40">
        <v>0</v>
      </c>
      <c r="CZ36" s="12">
        <v>0</v>
      </c>
      <c r="DA36" s="29">
        <v>0</v>
      </c>
      <c r="DB36" s="34">
        <v>0</v>
      </c>
      <c r="DC36" s="12">
        <v>0</v>
      </c>
      <c r="DD36" s="12">
        <v>0</v>
      </c>
      <c r="DE36" s="40">
        <v>0</v>
      </c>
      <c r="DF36" s="12">
        <v>0</v>
      </c>
      <c r="DG36" s="29">
        <v>0</v>
      </c>
      <c r="DH36" s="34">
        <v>0</v>
      </c>
      <c r="DI36" s="12">
        <v>0</v>
      </c>
      <c r="DJ36" s="12">
        <v>0</v>
      </c>
      <c r="DK36" s="40">
        <v>0</v>
      </c>
      <c r="DL36" s="12">
        <v>0</v>
      </c>
      <c r="DM36" s="29">
        <v>0</v>
      </c>
      <c r="DN36" s="34">
        <v>0</v>
      </c>
      <c r="DO36" s="12">
        <v>0</v>
      </c>
      <c r="DP36" s="12">
        <v>0</v>
      </c>
      <c r="DQ36" s="36">
        <f t="shared" si="155"/>
        <v>2</v>
      </c>
      <c r="DR36" s="52">
        <f t="shared" si="149"/>
        <v>223.1</v>
      </c>
      <c r="DS36" s="40">
        <f t="shared" si="149"/>
        <v>0</v>
      </c>
      <c r="DT36" s="40">
        <f t="shared" si="149"/>
        <v>0</v>
      </c>
      <c r="DU36" s="40">
        <f t="shared" si="149"/>
        <v>0</v>
      </c>
      <c r="DV36" s="12">
        <v>0</v>
      </c>
      <c r="DW36" s="36">
        <f t="shared" si="156"/>
        <v>2</v>
      </c>
      <c r="DX36" s="36">
        <f t="shared" si="150"/>
        <v>223.1</v>
      </c>
      <c r="DY36" s="40">
        <f t="shared" si="150"/>
        <v>0</v>
      </c>
      <c r="DZ36" s="40">
        <f t="shared" si="150"/>
        <v>0</v>
      </c>
      <c r="EA36" s="40">
        <f t="shared" si="150"/>
        <v>0</v>
      </c>
      <c r="EB36" s="56"/>
    </row>
    <row r="37" spans="1:132" ht="46.9" x14ac:dyDescent="0.25">
      <c r="A37" s="17" t="s">
        <v>156</v>
      </c>
      <c r="B37" s="18" t="s">
        <v>157</v>
      </c>
      <c r="C37" s="19" t="s">
        <v>105</v>
      </c>
      <c r="D37" s="36">
        <f t="shared" ref="D37:E37" si="159">D38</f>
        <v>5.5</v>
      </c>
      <c r="E37" s="36">
        <f t="shared" si="159"/>
        <v>15.352</v>
      </c>
      <c r="F37" s="12">
        <f>F38</f>
        <v>0</v>
      </c>
      <c r="G37" s="40">
        <f t="shared" ref="G37" si="160">G38</f>
        <v>0</v>
      </c>
      <c r="H37" s="12">
        <f t="shared" ref="H37" si="161">H38</f>
        <v>0</v>
      </c>
      <c r="I37" s="29">
        <f t="shared" ref="I37" si="162">I38</f>
        <v>0</v>
      </c>
      <c r="J37" s="34">
        <f t="shared" ref="J37" si="163">J38</f>
        <v>0</v>
      </c>
      <c r="K37" s="12">
        <f t="shared" ref="K37" si="164">K38</f>
        <v>0</v>
      </c>
      <c r="L37" s="12">
        <f>L38</f>
        <v>0</v>
      </c>
      <c r="M37" s="36">
        <f t="shared" ref="M37" si="165">M38</f>
        <v>5.5</v>
      </c>
      <c r="N37" s="12">
        <f t="shared" ref="N37" si="166">N38</f>
        <v>80</v>
      </c>
      <c r="O37" s="29">
        <f t="shared" ref="O37" si="167">O38</f>
        <v>0</v>
      </c>
      <c r="P37" s="34">
        <f t="shared" ref="P37" si="168">P38</f>
        <v>0</v>
      </c>
      <c r="Q37" s="12">
        <f t="shared" ref="Q37" si="169">Q38</f>
        <v>0</v>
      </c>
      <c r="R37" s="12">
        <f>R38</f>
        <v>0</v>
      </c>
      <c r="S37" s="36">
        <f t="shared" ref="S37" si="170">S38</f>
        <v>15.352</v>
      </c>
      <c r="T37" s="12">
        <f t="shared" ref="T37" si="171">T38</f>
        <v>80</v>
      </c>
      <c r="U37" s="29">
        <f t="shared" ref="U37" si="172">U38</f>
        <v>0</v>
      </c>
      <c r="V37" s="34">
        <f t="shared" ref="V37" si="173">V38</f>
        <v>0</v>
      </c>
      <c r="W37" s="12">
        <f t="shared" ref="W37" si="174">W38</f>
        <v>0</v>
      </c>
      <c r="X37" s="12">
        <f>X38</f>
        <v>0</v>
      </c>
      <c r="Y37" s="40">
        <f t="shared" ref="Y37:AC37" si="175">Y38</f>
        <v>0</v>
      </c>
      <c r="Z37" s="12">
        <f t="shared" si="175"/>
        <v>0</v>
      </c>
      <c r="AA37" s="29">
        <f t="shared" si="175"/>
        <v>0</v>
      </c>
      <c r="AB37" s="34">
        <f t="shared" si="175"/>
        <v>0</v>
      </c>
      <c r="AC37" s="12">
        <f t="shared" si="175"/>
        <v>0</v>
      </c>
      <c r="AD37" s="12">
        <f>AD38</f>
        <v>0</v>
      </c>
      <c r="AE37" s="40">
        <f t="shared" ref="AE37" si="176">AE38</f>
        <v>0</v>
      </c>
      <c r="AF37" s="12">
        <f t="shared" ref="AF37" si="177">AF38</f>
        <v>0</v>
      </c>
      <c r="AG37" s="29">
        <f t="shared" ref="AG37" si="178">AG38</f>
        <v>0</v>
      </c>
      <c r="AH37" s="34">
        <f t="shared" ref="AH37" si="179">AH38</f>
        <v>0</v>
      </c>
      <c r="AI37" s="12">
        <f t="shared" ref="AI37" si="180">AI38</f>
        <v>0</v>
      </c>
      <c r="AJ37" s="12">
        <f>AJ38</f>
        <v>0</v>
      </c>
      <c r="AK37" s="36">
        <f t="shared" ref="AK37" si="181">AK38</f>
        <v>5.5</v>
      </c>
      <c r="AL37" s="12">
        <f t="shared" ref="AL37" si="182">AL38</f>
        <v>80</v>
      </c>
      <c r="AM37" s="29">
        <f t="shared" ref="AM37" si="183">AM38</f>
        <v>0</v>
      </c>
      <c r="AN37" s="34">
        <f t="shared" ref="AN37" si="184">AN38</f>
        <v>0</v>
      </c>
      <c r="AO37" s="12">
        <f t="shared" ref="AO37" si="185">AO38</f>
        <v>0</v>
      </c>
      <c r="AP37" s="12">
        <f>AP38</f>
        <v>0</v>
      </c>
      <c r="AQ37" s="40">
        <f t="shared" ref="AQ37" si="186">AQ38</f>
        <v>0</v>
      </c>
      <c r="AR37" s="12">
        <f t="shared" ref="AR37" si="187">AR38</f>
        <v>0</v>
      </c>
      <c r="AS37" s="29">
        <f t="shared" ref="AS37" si="188">AS38</f>
        <v>0</v>
      </c>
      <c r="AT37" s="34">
        <f t="shared" ref="AT37" si="189">AT38</f>
        <v>0</v>
      </c>
      <c r="AU37" s="12">
        <f t="shared" ref="AU37" si="190">AU38</f>
        <v>0</v>
      </c>
      <c r="AV37" s="12">
        <f>AV38</f>
        <v>0</v>
      </c>
      <c r="AW37" s="40">
        <f t="shared" ref="AW37" si="191">AW38</f>
        <v>0</v>
      </c>
      <c r="AX37" s="12">
        <f t="shared" ref="AX37" si="192">AX38</f>
        <v>0</v>
      </c>
      <c r="AY37" s="29">
        <f t="shared" ref="AY37" si="193">AY38</f>
        <v>0</v>
      </c>
      <c r="AZ37" s="34">
        <f t="shared" ref="AZ37" si="194">AZ38</f>
        <v>0</v>
      </c>
      <c r="BA37" s="12">
        <f t="shared" ref="BA37" si="195">BA38</f>
        <v>0</v>
      </c>
      <c r="BB37" s="12">
        <f>BB38</f>
        <v>0</v>
      </c>
      <c r="BC37" s="36">
        <f t="shared" ref="BC37" si="196">BC38</f>
        <v>15.352</v>
      </c>
      <c r="BD37" s="12">
        <f t="shared" ref="BD37" si="197">BD38</f>
        <v>80</v>
      </c>
      <c r="BE37" s="29">
        <f t="shared" ref="BE37" si="198">BE38</f>
        <v>0</v>
      </c>
      <c r="BF37" s="34">
        <f t="shared" ref="BF37" si="199">BF38</f>
        <v>0</v>
      </c>
      <c r="BG37" s="12">
        <f t="shared" ref="BG37" si="200">BG38</f>
        <v>0</v>
      </c>
      <c r="BH37" s="12">
        <f>BH38</f>
        <v>0</v>
      </c>
      <c r="BI37" s="40">
        <f t="shared" ref="BI37" si="201">BI38</f>
        <v>0</v>
      </c>
      <c r="BJ37" s="12">
        <f t="shared" ref="BJ37" si="202">BJ38</f>
        <v>0</v>
      </c>
      <c r="BK37" s="29">
        <f t="shared" ref="BK37" si="203">BK38</f>
        <v>0</v>
      </c>
      <c r="BL37" s="34">
        <f t="shared" ref="BL37" si="204">BL38</f>
        <v>0</v>
      </c>
      <c r="BM37" s="12">
        <f t="shared" ref="BM37" si="205">BM38</f>
        <v>0</v>
      </c>
      <c r="BN37" s="12">
        <f>BN38</f>
        <v>0</v>
      </c>
      <c r="BO37" s="40">
        <f t="shared" ref="BO37" si="206">BO38</f>
        <v>0</v>
      </c>
      <c r="BP37" s="12">
        <f t="shared" ref="BP37" si="207">BP38</f>
        <v>0</v>
      </c>
      <c r="BQ37" s="29">
        <f t="shared" ref="BQ37" si="208">BQ38</f>
        <v>0</v>
      </c>
      <c r="BR37" s="34">
        <f t="shared" ref="BR37" si="209">BR38</f>
        <v>0</v>
      </c>
      <c r="BS37" s="12">
        <f t="shared" ref="BS37" si="210">BS38</f>
        <v>0</v>
      </c>
      <c r="BT37" s="12">
        <f>BT38</f>
        <v>0</v>
      </c>
      <c r="BU37" s="40">
        <f t="shared" ref="BU37:BY37" si="211">BU38</f>
        <v>0</v>
      </c>
      <c r="BV37" s="12">
        <f t="shared" si="211"/>
        <v>0</v>
      </c>
      <c r="BW37" s="29">
        <f t="shared" si="211"/>
        <v>0</v>
      </c>
      <c r="BX37" s="34">
        <f t="shared" si="211"/>
        <v>0</v>
      </c>
      <c r="BY37" s="12">
        <f t="shared" si="211"/>
        <v>0</v>
      </c>
      <c r="BZ37" s="12">
        <f>BZ38</f>
        <v>0</v>
      </c>
      <c r="CA37" s="40">
        <f t="shared" ref="CA37:CE37" si="212">CA38</f>
        <v>0</v>
      </c>
      <c r="CB37" s="12">
        <f t="shared" si="212"/>
        <v>0</v>
      </c>
      <c r="CC37" s="29">
        <f t="shared" si="212"/>
        <v>0</v>
      </c>
      <c r="CD37" s="34">
        <f t="shared" si="212"/>
        <v>0</v>
      </c>
      <c r="CE37" s="12">
        <f t="shared" si="212"/>
        <v>0</v>
      </c>
      <c r="CF37" s="12">
        <f>CF38</f>
        <v>0</v>
      </c>
      <c r="CG37" s="40">
        <f t="shared" ref="CG37:EA37" si="213">CG38</f>
        <v>0</v>
      </c>
      <c r="CH37" s="12">
        <f t="shared" si="213"/>
        <v>0</v>
      </c>
      <c r="CI37" s="29">
        <f t="shared" si="213"/>
        <v>0</v>
      </c>
      <c r="CJ37" s="34">
        <f t="shared" si="213"/>
        <v>0</v>
      </c>
      <c r="CK37" s="12">
        <f t="shared" si="213"/>
        <v>0</v>
      </c>
      <c r="CL37" s="12">
        <f>CL38</f>
        <v>0</v>
      </c>
      <c r="CM37" s="40">
        <f t="shared" si="213"/>
        <v>0</v>
      </c>
      <c r="CN37" s="12">
        <f t="shared" si="213"/>
        <v>0</v>
      </c>
      <c r="CO37" s="29">
        <f t="shared" si="213"/>
        <v>0</v>
      </c>
      <c r="CP37" s="34">
        <f t="shared" si="213"/>
        <v>0</v>
      </c>
      <c r="CQ37" s="12">
        <f t="shared" si="213"/>
        <v>0</v>
      </c>
      <c r="CR37" s="12">
        <f>CR38</f>
        <v>0</v>
      </c>
      <c r="CS37" s="40">
        <f t="shared" si="213"/>
        <v>0</v>
      </c>
      <c r="CT37" s="12">
        <f t="shared" si="213"/>
        <v>0</v>
      </c>
      <c r="CU37" s="29">
        <f t="shared" si="213"/>
        <v>0</v>
      </c>
      <c r="CV37" s="34">
        <f t="shared" si="213"/>
        <v>0</v>
      </c>
      <c r="CW37" s="12">
        <f t="shared" si="213"/>
        <v>0</v>
      </c>
      <c r="CX37" s="12">
        <f>CX38</f>
        <v>0</v>
      </c>
      <c r="CY37" s="40">
        <f t="shared" si="213"/>
        <v>0</v>
      </c>
      <c r="CZ37" s="12">
        <f t="shared" si="213"/>
        <v>0</v>
      </c>
      <c r="DA37" s="29">
        <f t="shared" si="213"/>
        <v>0</v>
      </c>
      <c r="DB37" s="34">
        <f t="shared" si="213"/>
        <v>0</v>
      </c>
      <c r="DC37" s="12">
        <f t="shared" si="213"/>
        <v>0</v>
      </c>
      <c r="DD37" s="12">
        <f>DD38</f>
        <v>0</v>
      </c>
      <c r="DE37" s="40">
        <f t="shared" si="213"/>
        <v>0</v>
      </c>
      <c r="DF37" s="12">
        <f t="shared" si="213"/>
        <v>0</v>
      </c>
      <c r="DG37" s="29">
        <f t="shared" si="213"/>
        <v>0</v>
      </c>
      <c r="DH37" s="34">
        <f t="shared" si="213"/>
        <v>0</v>
      </c>
      <c r="DI37" s="12">
        <f t="shared" si="213"/>
        <v>0</v>
      </c>
      <c r="DJ37" s="12">
        <f>DJ38</f>
        <v>0</v>
      </c>
      <c r="DK37" s="40">
        <f t="shared" si="213"/>
        <v>0</v>
      </c>
      <c r="DL37" s="12">
        <f t="shared" si="213"/>
        <v>0</v>
      </c>
      <c r="DM37" s="29">
        <f t="shared" si="213"/>
        <v>0</v>
      </c>
      <c r="DN37" s="34">
        <f t="shared" si="213"/>
        <v>0</v>
      </c>
      <c r="DO37" s="12">
        <f t="shared" si="213"/>
        <v>0</v>
      </c>
      <c r="DP37" s="12">
        <f>DP38</f>
        <v>0</v>
      </c>
      <c r="DQ37" s="36">
        <f t="shared" si="213"/>
        <v>5.5</v>
      </c>
      <c r="DR37" s="40">
        <f t="shared" si="213"/>
        <v>80</v>
      </c>
      <c r="DS37" s="40">
        <f t="shared" si="213"/>
        <v>0</v>
      </c>
      <c r="DT37" s="40">
        <f t="shared" si="213"/>
        <v>0</v>
      </c>
      <c r="DU37" s="40">
        <f t="shared" si="213"/>
        <v>0</v>
      </c>
      <c r="DV37" s="12">
        <f>DV38</f>
        <v>0</v>
      </c>
      <c r="DW37" s="36">
        <f t="shared" si="213"/>
        <v>15.352</v>
      </c>
      <c r="DX37" s="40">
        <f t="shared" si="213"/>
        <v>80</v>
      </c>
      <c r="DY37" s="40">
        <f t="shared" si="213"/>
        <v>0</v>
      </c>
      <c r="DZ37" s="40">
        <f t="shared" si="213"/>
        <v>0</v>
      </c>
      <c r="EA37" s="40">
        <f t="shared" si="213"/>
        <v>0</v>
      </c>
      <c r="EB37" s="56"/>
    </row>
    <row r="38" spans="1:132" ht="71.349999999999994" x14ac:dyDescent="0.25">
      <c r="A38" s="22" t="s">
        <v>158</v>
      </c>
      <c r="B38" s="23" t="s">
        <v>159</v>
      </c>
      <c r="C38" s="24" t="s">
        <v>160</v>
      </c>
      <c r="D38" s="35">
        <f t="shared" ref="D38" si="214">G38+M38</f>
        <v>5.5</v>
      </c>
      <c r="E38" s="35">
        <f t="shared" ref="E38" si="215">G38+S38</f>
        <v>15.352</v>
      </c>
      <c r="F38" s="12">
        <v>0</v>
      </c>
      <c r="G38" s="40">
        <v>0</v>
      </c>
      <c r="H38" s="12">
        <v>0</v>
      </c>
      <c r="I38" s="29">
        <v>0</v>
      </c>
      <c r="J38" s="34">
        <v>0</v>
      </c>
      <c r="K38" s="12">
        <v>0</v>
      </c>
      <c r="L38" s="12">
        <v>0</v>
      </c>
      <c r="M38" s="36">
        <f t="shared" si="148"/>
        <v>5.5</v>
      </c>
      <c r="N38" s="40">
        <f t="shared" si="148"/>
        <v>80</v>
      </c>
      <c r="O38" s="29">
        <v>0</v>
      </c>
      <c r="P38" s="34">
        <v>0</v>
      </c>
      <c r="Q38" s="12">
        <v>0</v>
      </c>
      <c r="R38" s="12">
        <v>0</v>
      </c>
      <c r="S38" s="36">
        <f t="shared" si="153"/>
        <v>15.352</v>
      </c>
      <c r="T38" s="40">
        <f t="shared" si="154"/>
        <v>80</v>
      </c>
      <c r="U38" s="29">
        <v>0</v>
      </c>
      <c r="V38" s="34">
        <v>0</v>
      </c>
      <c r="W38" s="12">
        <v>0</v>
      </c>
      <c r="X38" s="12">
        <v>0</v>
      </c>
      <c r="Y38" s="40">
        <v>0</v>
      </c>
      <c r="Z38" s="12">
        <v>0</v>
      </c>
      <c r="AA38" s="29">
        <v>0</v>
      </c>
      <c r="AB38" s="34">
        <v>0</v>
      </c>
      <c r="AC38" s="12">
        <v>0</v>
      </c>
      <c r="AD38" s="12">
        <v>0</v>
      </c>
      <c r="AE38" s="40">
        <v>0</v>
      </c>
      <c r="AF38" s="12">
        <v>0</v>
      </c>
      <c r="AG38" s="29">
        <v>0</v>
      </c>
      <c r="AH38" s="34">
        <v>0</v>
      </c>
      <c r="AI38" s="12">
        <v>0</v>
      </c>
      <c r="AJ38" s="12">
        <v>0</v>
      </c>
      <c r="AK38" s="36">
        <v>5.5</v>
      </c>
      <c r="AL38" s="12">
        <v>80</v>
      </c>
      <c r="AM38" s="29">
        <v>0</v>
      </c>
      <c r="AN38" s="34">
        <v>0</v>
      </c>
      <c r="AO38" s="12">
        <v>0</v>
      </c>
      <c r="AP38" s="12">
        <v>0</v>
      </c>
      <c r="AQ38" s="40">
        <v>0</v>
      </c>
      <c r="AR38" s="12">
        <v>0</v>
      </c>
      <c r="AS38" s="29">
        <v>0</v>
      </c>
      <c r="AT38" s="34">
        <v>0</v>
      </c>
      <c r="AU38" s="12">
        <v>0</v>
      </c>
      <c r="AV38" s="12">
        <v>0</v>
      </c>
      <c r="AW38" s="40">
        <v>0</v>
      </c>
      <c r="AX38" s="12">
        <v>0</v>
      </c>
      <c r="AY38" s="29">
        <v>0</v>
      </c>
      <c r="AZ38" s="34">
        <v>0</v>
      </c>
      <c r="BA38" s="12">
        <v>0</v>
      </c>
      <c r="BB38" s="12">
        <v>0</v>
      </c>
      <c r="BC38" s="36">
        <v>15.352</v>
      </c>
      <c r="BD38" s="12">
        <v>80</v>
      </c>
      <c r="BE38" s="29">
        <v>0</v>
      </c>
      <c r="BF38" s="34">
        <v>0</v>
      </c>
      <c r="BG38" s="12">
        <v>0</v>
      </c>
      <c r="BH38" s="12">
        <v>0</v>
      </c>
      <c r="BI38" s="40">
        <v>0</v>
      </c>
      <c r="BJ38" s="12">
        <v>0</v>
      </c>
      <c r="BK38" s="29">
        <v>0</v>
      </c>
      <c r="BL38" s="34">
        <v>0</v>
      </c>
      <c r="BM38" s="12">
        <v>0</v>
      </c>
      <c r="BN38" s="12">
        <v>0</v>
      </c>
      <c r="BO38" s="40">
        <v>0</v>
      </c>
      <c r="BP38" s="12">
        <v>0</v>
      </c>
      <c r="BQ38" s="29">
        <v>0</v>
      </c>
      <c r="BR38" s="34">
        <v>0</v>
      </c>
      <c r="BS38" s="12">
        <v>0</v>
      </c>
      <c r="BT38" s="12">
        <v>0</v>
      </c>
      <c r="BU38" s="40">
        <v>0</v>
      </c>
      <c r="BV38" s="12">
        <v>0</v>
      </c>
      <c r="BW38" s="29">
        <v>0</v>
      </c>
      <c r="BX38" s="34">
        <v>0</v>
      </c>
      <c r="BY38" s="12">
        <v>0</v>
      </c>
      <c r="BZ38" s="12">
        <v>0</v>
      </c>
      <c r="CA38" s="40">
        <v>0</v>
      </c>
      <c r="CB38" s="12">
        <v>0</v>
      </c>
      <c r="CC38" s="29">
        <v>0</v>
      </c>
      <c r="CD38" s="34">
        <v>0</v>
      </c>
      <c r="CE38" s="12">
        <v>0</v>
      </c>
      <c r="CF38" s="12">
        <v>0</v>
      </c>
      <c r="CG38" s="40">
        <v>0</v>
      </c>
      <c r="CH38" s="12">
        <v>0</v>
      </c>
      <c r="CI38" s="29">
        <v>0</v>
      </c>
      <c r="CJ38" s="34">
        <v>0</v>
      </c>
      <c r="CK38" s="12">
        <v>0</v>
      </c>
      <c r="CL38" s="12">
        <v>0</v>
      </c>
      <c r="CM38" s="40">
        <v>0</v>
      </c>
      <c r="CN38" s="12">
        <v>0</v>
      </c>
      <c r="CO38" s="29">
        <v>0</v>
      </c>
      <c r="CP38" s="34">
        <v>0</v>
      </c>
      <c r="CQ38" s="12">
        <v>0</v>
      </c>
      <c r="CR38" s="12">
        <v>0</v>
      </c>
      <c r="CS38" s="40">
        <v>0</v>
      </c>
      <c r="CT38" s="12">
        <v>0</v>
      </c>
      <c r="CU38" s="29">
        <v>0</v>
      </c>
      <c r="CV38" s="34">
        <v>0</v>
      </c>
      <c r="CW38" s="12">
        <v>0</v>
      </c>
      <c r="CX38" s="12">
        <v>0</v>
      </c>
      <c r="CY38" s="40">
        <v>0</v>
      </c>
      <c r="CZ38" s="12">
        <v>0</v>
      </c>
      <c r="DA38" s="29">
        <v>0</v>
      </c>
      <c r="DB38" s="34">
        <v>0</v>
      </c>
      <c r="DC38" s="12">
        <v>0</v>
      </c>
      <c r="DD38" s="12">
        <v>0</v>
      </c>
      <c r="DE38" s="40">
        <v>0</v>
      </c>
      <c r="DF38" s="12">
        <v>0</v>
      </c>
      <c r="DG38" s="29">
        <v>0</v>
      </c>
      <c r="DH38" s="34">
        <v>0</v>
      </c>
      <c r="DI38" s="12">
        <v>0</v>
      </c>
      <c r="DJ38" s="12">
        <v>0</v>
      </c>
      <c r="DK38" s="40">
        <v>0</v>
      </c>
      <c r="DL38" s="12">
        <v>0</v>
      </c>
      <c r="DM38" s="29">
        <v>0</v>
      </c>
      <c r="DN38" s="34">
        <v>0</v>
      </c>
      <c r="DO38" s="12">
        <v>0</v>
      </c>
      <c r="DP38" s="12">
        <v>0</v>
      </c>
      <c r="DQ38" s="36">
        <f t="shared" si="155"/>
        <v>5.5</v>
      </c>
      <c r="DR38" s="40">
        <f t="shared" ref="DR38" si="216">AL38+AX38+BJ38+BV38</f>
        <v>80</v>
      </c>
      <c r="DS38" s="40">
        <f t="shared" ref="DS38" si="217">AM38+AY38+BK38+BW38</f>
        <v>0</v>
      </c>
      <c r="DT38" s="40">
        <f t="shared" ref="DT38" si="218">AN38+AZ38+BL38+BX38</f>
        <v>0</v>
      </c>
      <c r="DU38" s="40">
        <f t="shared" ref="DU38" si="219">AO38+BA38+BM38+BY38</f>
        <v>0</v>
      </c>
      <c r="DV38" s="12">
        <v>0</v>
      </c>
      <c r="DW38" s="36">
        <f t="shared" si="156"/>
        <v>15.352</v>
      </c>
      <c r="DX38" s="40">
        <f t="shared" ref="DX38" si="220">AR38+BD38+BP38+CB38</f>
        <v>80</v>
      </c>
      <c r="DY38" s="40">
        <f t="shared" ref="DY38" si="221">AS38+BE38+BQ38+CC38</f>
        <v>0</v>
      </c>
      <c r="DZ38" s="40">
        <f t="shared" ref="DZ38" si="222">AT38+BF38+BR38+CD38</f>
        <v>0</v>
      </c>
      <c r="EA38" s="40">
        <f t="shared" ref="EA38" si="223">AU38+BG38+BS38+CE38</f>
        <v>0</v>
      </c>
      <c r="EB38" s="56"/>
    </row>
    <row r="39" spans="1:132" ht="46.9" x14ac:dyDescent="0.25">
      <c r="A39" s="17" t="s">
        <v>161</v>
      </c>
      <c r="B39" s="18" t="s">
        <v>162</v>
      </c>
      <c r="C39" s="19" t="s">
        <v>105</v>
      </c>
      <c r="D39" s="28" t="s">
        <v>345</v>
      </c>
      <c r="E39" s="28" t="s">
        <v>345</v>
      </c>
      <c r="F39" s="28" t="s">
        <v>345</v>
      </c>
      <c r="G39" s="28" t="s">
        <v>345</v>
      </c>
      <c r="H39" s="28" t="s">
        <v>345</v>
      </c>
      <c r="I39" s="28" t="s">
        <v>345</v>
      </c>
      <c r="J39" s="28" t="s">
        <v>345</v>
      </c>
      <c r="K39" s="28" t="s">
        <v>345</v>
      </c>
      <c r="L39" s="28" t="s">
        <v>345</v>
      </c>
      <c r="M39" s="28" t="s">
        <v>345</v>
      </c>
      <c r="N39" s="28" t="s">
        <v>345</v>
      </c>
      <c r="O39" s="28" t="s">
        <v>345</v>
      </c>
      <c r="P39" s="28" t="s">
        <v>345</v>
      </c>
      <c r="Q39" s="28" t="s">
        <v>345</v>
      </c>
      <c r="R39" s="28" t="s">
        <v>345</v>
      </c>
      <c r="S39" s="28" t="s">
        <v>345</v>
      </c>
      <c r="T39" s="28" t="s">
        <v>345</v>
      </c>
      <c r="U39" s="28" t="s">
        <v>345</v>
      </c>
      <c r="V39" s="28" t="s">
        <v>345</v>
      </c>
      <c r="W39" s="28" t="s">
        <v>345</v>
      </c>
      <c r="X39" s="28" t="s">
        <v>345</v>
      </c>
      <c r="Y39" s="28" t="s">
        <v>345</v>
      </c>
      <c r="Z39" s="28" t="s">
        <v>345</v>
      </c>
      <c r="AA39" s="28" t="s">
        <v>345</v>
      </c>
      <c r="AB39" s="28" t="s">
        <v>345</v>
      </c>
      <c r="AC39" s="28" t="s">
        <v>345</v>
      </c>
      <c r="AD39" s="28" t="s">
        <v>345</v>
      </c>
      <c r="AE39" s="28" t="s">
        <v>345</v>
      </c>
      <c r="AF39" s="28" t="s">
        <v>345</v>
      </c>
      <c r="AG39" s="28" t="s">
        <v>345</v>
      </c>
      <c r="AH39" s="28" t="s">
        <v>345</v>
      </c>
      <c r="AI39" s="28" t="s">
        <v>345</v>
      </c>
      <c r="AJ39" s="28" t="s">
        <v>345</v>
      </c>
      <c r="AK39" s="28" t="s">
        <v>345</v>
      </c>
      <c r="AL39" s="28" t="s">
        <v>345</v>
      </c>
      <c r="AM39" s="28" t="s">
        <v>345</v>
      </c>
      <c r="AN39" s="28" t="s">
        <v>345</v>
      </c>
      <c r="AO39" s="28" t="s">
        <v>345</v>
      </c>
      <c r="AP39" s="28" t="s">
        <v>345</v>
      </c>
      <c r="AQ39" s="28" t="s">
        <v>345</v>
      </c>
      <c r="AR39" s="28" t="s">
        <v>345</v>
      </c>
      <c r="AS39" s="28" t="s">
        <v>345</v>
      </c>
      <c r="AT39" s="28" t="s">
        <v>345</v>
      </c>
      <c r="AU39" s="28" t="s">
        <v>345</v>
      </c>
      <c r="AV39" s="28" t="s">
        <v>345</v>
      </c>
      <c r="AW39" s="28" t="s">
        <v>345</v>
      </c>
      <c r="AX39" s="28" t="s">
        <v>345</v>
      </c>
      <c r="AY39" s="28" t="s">
        <v>345</v>
      </c>
      <c r="AZ39" s="28" t="s">
        <v>345</v>
      </c>
      <c r="BA39" s="28" t="s">
        <v>345</v>
      </c>
      <c r="BB39" s="28" t="s">
        <v>345</v>
      </c>
      <c r="BC39" s="28" t="s">
        <v>345</v>
      </c>
      <c r="BD39" s="28" t="s">
        <v>345</v>
      </c>
      <c r="BE39" s="28" t="s">
        <v>345</v>
      </c>
      <c r="BF39" s="28" t="s">
        <v>345</v>
      </c>
      <c r="BG39" s="28" t="s">
        <v>345</v>
      </c>
      <c r="BH39" s="28" t="s">
        <v>345</v>
      </c>
      <c r="BI39" s="28" t="s">
        <v>345</v>
      </c>
      <c r="BJ39" s="28" t="s">
        <v>345</v>
      </c>
      <c r="BK39" s="28" t="s">
        <v>345</v>
      </c>
      <c r="BL39" s="28" t="s">
        <v>345</v>
      </c>
      <c r="BM39" s="28" t="s">
        <v>345</v>
      </c>
      <c r="BN39" s="28" t="s">
        <v>345</v>
      </c>
      <c r="BO39" s="28" t="s">
        <v>345</v>
      </c>
      <c r="BP39" s="28" t="s">
        <v>345</v>
      </c>
      <c r="BQ39" s="28" t="s">
        <v>345</v>
      </c>
      <c r="BR39" s="28" t="s">
        <v>345</v>
      </c>
      <c r="BS39" s="28" t="s">
        <v>345</v>
      </c>
      <c r="BT39" s="28" t="s">
        <v>345</v>
      </c>
      <c r="BU39" s="28" t="s">
        <v>345</v>
      </c>
      <c r="BV39" s="28" t="s">
        <v>345</v>
      </c>
      <c r="BW39" s="28" t="s">
        <v>345</v>
      </c>
      <c r="BX39" s="28" t="s">
        <v>345</v>
      </c>
      <c r="BY39" s="28" t="s">
        <v>345</v>
      </c>
      <c r="BZ39" s="28" t="s">
        <v>345</v>
      </c>
      <c r="CA39" s="28" t="s">
        <v>345</v>
      </c>
      <c r="CB39" s="28" t="s">
        <v>345</v>
      </c>
      <c r="CC39" s="28" t="s">
        <v>345</v>
      </c>
      <c r="CD39" s="28" t="s">
        <v>345</v>
      </c>
      <c r="CE39" s="28" t="s">
        <v>345</v>
      </c>
      <c r="CF39" s="28" t="s">
        <v>345</v>
      </c>
      <c r="CG39" s="28" t="s">
        <v>345</v>
      </c>
      <c r="CH39" s="28" t="s">
        <v>345</v>
      </c>
      <c r="CI39" s="28" t="s">
        <v>345</v>
      </c>
      <c r="CJ39" s="28" t="s">
        <v>345</v>
      </c>
      <c r="CK39" s="28" t="s">
        <v>345</v>
      </c>
      <c r="CL39" s="28" t="s">
        <v>345</v>
      </c>
      <c r="CM39" s="28" t="s">
        <v>345</v>
      </c>
      <c r="CN39" s="28" t="s">
        <v>345</v>
      </c>
      <c r="CO39" s="28" t="s">
        <v>345</v>
      </c>
      <c r="CP39" s="28" t="s">
        <v>345</v>
      </c>
      <c r="CQ39" s="28" t="s">
        <v>345</v>
      </c>
      <c r="CR39" s="28" t="s">
        <v>345</v>
      </c>
      <c r="CS39" s="28" t="s">
        <v>345</v>
      </c>
      <c r="CT39" s="28" t="s">
        <v>345</v>
      </c>
      <c r="CU39" s="28" t="s">
        <v>345</v>
      </c>
      <c r="CV39" s="28" t="s">
        <v>345</v>
      </c>
      <c r="CW39" s="28" t="s">
        <v>345</v>
      </c>
      <c r="CX39" s="28" t="s">
        <v>345</v>
      </c>
      <c r="CY39" s="28" t="s">
        <v>345</v>
      </c>
      <c r="CZ39" s="28" t="s">
        <v>345</v>
      </c>
      <c r="DA39" s="28" t="s">
        <v>345</v>
      </c>
      <c r="DB39" s="28" t="s">
        <v>345</v>
      </c>
      <c r="DC39" s="28" t="s">
        <v>345</v>
      </c>
      <c r="DD39" s="28" t="s">
        <v>345</v>
      </c>
      <c r="DE39" s="28" t="s">
        <v>345</v>
      </c>
      <c r="DF39" s="28" t="s">
        <v>345</v>
      </c>
      <c r="DG39" s="28" t="s">
        <v>345</v>
      </c>
      <c r="DH39" s="28" t="s">
        <v>345</v>
      </c>
      <c r="DI39" s="28" t="s">
        <v>345</v>
      </c>
      <c r="DJ39" s="28" t="s">
        <v>345</v>
      </c>
      <c r="DK39" s="28" t="s">
        <v>345</v>
      </c>
      <c r="DL39" s="28" t="s">
        <v>345</v>
      </c>
      <c r="DM39" s="28" t="s">
        <v>345</v>
      </c>
      <c r="DN39" s="28" t="s">
        <v>345</v>
      </c>
      <c r="DO39" s="28" t="s">
        <v>345</v>
      </c>
      <c r="DP39" s="28" t="s">
        <v>345</v>
      </c>
      <c r="DQ39" s="28" t="s">
        <v>345</v>
      </c>
      <c r="DR39" s="28" t="s">
        <v>345</v>
      </c>
      <c r="DS39" s="28" t="s">
        <v>345</v>
      </c>
      <c r="DT39" s="28" t="s">
        <v>345</v>
      </c>
      <c r="DU39" s="28" t="s">
        <v>345</v>
      </c>
      <c r="DV39" s="28" t="s">
        <v>345</v>
      </c>
      <c r="DW39" s="28" t="s">
        <v>345</v>
      </c>
      <c r="DX39" s="28" t="s">
        <v>345</v>
      </c>
      <c r="DY39" s="28" t="s">
        <v>345</v>
      </c>
      <c r="DZ39" s="28" t="s">
        <v>345</v>
      </c>
      <c r="EA39" s="28" t="s">
        <v>345</v>
      </c>
      <c r="EB39" s="56"/>
    </row>
    <row r="40" spans="1:132" ht="46.9" x14ac:dyDescent="0.25">
      <c r="A40" s="17" t="s">
        <v>163</v>
      </c>
      <c r="B40" s="18" t="s">
        <v>164</v>
      </c>
      <c r="C40" s="19" t="s">
        <v>105</v>
      </c>
      <c r="D40" s="28" t="s">
        <v>345</v>
      </c>
      <c r="E40" s="28" t="s">
        <v>345</v>
      </c>
      <c r="F40" s="28" t="s">
        <v>345</v>
      </c>
      <c r="G40" s="28" t="s">
        <v>345</v>
      </c>
      <c r="H40" s="28" t="s">
        <v>345</v>
      </c>
      <c r="I40" s="28" t="s">
        <v>345</v>
      </c>
      <c r="J40" s="28" t="s">
        <v>345</v>
      </c>
      <c r="K40" s="28" t="s">
        <v>345</v>
      </c>
      <c r="L40" s="28" t="s">
        <v>345</v>
      </c>
      <c r="M40" s="28" t="s">
        <v>345</v>
      </c>
      <c r="N40" s="28" t="s">
        <v>345</v>
      </c>
      <c r="O40" s="28" t="s">
        <v>345</v>
      </c>
      <c r="P40" s="28" t="s">
        <v>345</v>
      </c>
      <c r="Q40" s="28" t="s">
        <v>345</v>
      </c>
      <c r="R40" s="28" t="s">
        <v>345</v>
      </c>
      <c r="S40" s="28" t="s">
        <v>345</v>
      </c>
      <c r="T40" s="28" t="s">
        <v>345</v>
      </c>
      <c r="U40" s="28" t="s">
        <v>345</v>
      </c>
      <c r="V40" s="28" t="s">
        <v>345</v>
      </c>
      <c r="W40" s="28" t="s">
        <v>345</v>
      </c>
      <c r="X40" s="28" t="s">
        <v>345</v>
      </c>
      <c r="Y40" s="28" t="s">
        <v>345</v>
      </c>
      <c r="Z40" s="28" t="s">
        <v>345</v>
      </c>
      <c r="AA40" s="28" t="s">
        <v>345</v>
      </c>
      <c r="AB40" s="28" t="s">
        <v>345</v>
      </c>
      <c r="AC40" s="28" t="s">
        <v>345</v>
      </c>
      <c r="AD40" s="28" t="s">
        <v>345</v>
      </c>
      <c r="AE40" s="28" t="s">
        <v>345</v>
      </c>
      <c r="AF40" s="28" t="s">
        <v>345</v>
      </c>
      <c r="AG40" s="28" t="s">
        <v>345</v>
      </c>
      <c r="AH40" s="28" t="s">
        <v>345</v>
      </c>
      <c r="AI40" s="28" t="s">
        <v>345</v>
      </c>
      <c r="AJ40" s="28" t="s">
        <v>345</v>
      </c>
      <c r="AK40" s="28" t="s">
        <v>345</v>
      </c>
      <c r="AL40" s="28" t="s">
        <v>345</v>
      </c>
      <c r="AM40" s="28" t="s">
        <v>345</v>
      </c>
      <c r="AN40" s="28" t="s">
        <v>345</v>
      </c>
      <c r="AO40" s="28" t="s">
        <v>345</v>
      </c>
      <c r="AP40" s="28" t="s">
        <v>345</v>
      </c>
      <c r="AQ40" s="28" t="s">
        <v>345</v>
      </c>
      <c r="AR40" s="28" t="s">
        <v>345</v>
      </c>
      <c r="AS40" s="28" t="s">
        <v>345</v>
      </c>
      <c r="AT40" s="28" t="s">
        <v>345</v>
      </c>
      <c r="AU40" s="28" t="s">
        <v>345</v>
      </c>
      <c r="AV40" s="28" t="s">
        <v>345</v>
      </c>
      <c r="AW40" s="28" t="s">
        <v>345</v>
      </c>
      <c r="AX40" s="28" t="s">
        <v>345</v>
      </c>
      <c r="AY40" s="28" t="s">
        <v>345</v>
      </c>
      <c r="AZ40" s="28" t="s">
        <v>345</v>
      </c>
      <c r="BA40" s="28" t="s">
        <v>345</v>
      </c>
      <c r="BB40" s="28" t="s">
        <v>345</v>
      </c>
      <c r="BC40" s="28" t="s">
        <v>345</v>
      </c>
      <c r="BD40" s="28" t="s">
        <v>345</v>
      </c>
      <c r="BE40" s="28" t="s">
        <v>345</v>
      </c>
      <c r="BF40" s="28" t="s">
        <v>345</v>
      </c>
      <c r="BG40" s="28" t="s">
        <v>345</v>
      </c>
      <c r="BH40" s="28" t="s">
        <v>345</v>
      </c>
      <c r="BI40" s="28" t="s">
        <v>345</v>
      </c>
      <c r="BJ40" s="28" t="s">
        <v>345</v>
      </c>
      <c r="BK40" s="28" t="s">
        <v>345</v>
      </c>
      <c r="BL40" s="28" t="s">
        <v>345</v>
      </c>
      <c r="BM40" s="28" t="s">
        <v>345</v>
      </c>
      <c r="BN40" s="28" t="s">
        <v>345</v>
      </c>
      <c r="BO40" s="28" t="s">
        <v>345</v>
      </c>
      <c r="BP40" s="28" t="s">
        <v>345</v>
      </c>
      <c r="BQ40" s="28" t="s">
        <v>345</v>
      </c>
      <c r="BR40" s="28" t="s">
        <v>345</v>
      </c>
      <c r="BS40" s="28" t="s">
        <v>345</v>
      </c>
      <c r="BT40" s="28" t="s">
        <v>345</v>
      </c>
      <c r="BU40" s="28" t="s">
        <v>345</v>
      </c>
      <c r="BV40" s="28" t="s">
        <v>345</v>
      </c>
      <c r="BW40" s="28" t="s">
        <v>345</v>
      </c>
      <c r="BX40" s="28" t="s">
        <v>345</v>
      </c>
      <c r="BY40" s="28" t="s">
        <v>345</v>
      </c>
      <c r="BZ40" s="28" t="s">
        <v>345</v>
      </c>
      <c r="CA40" s="28" t="s">
        <v>345</v>
      </c>
      <c r="CB40" s="28" t="s">
        <v>345</v>
      </c>
      <c r="CC40" s="28" t="s">
        <v>345</v>
      </c>
      <c r="CD40" s="28" t="s">
        <v>345</v>
      </c>
      <c r="CE40" s="28" t="s">
        <v>345</v>
      </c>
      <c r="CF40" s="28" t="s">
        <v>345</v>
      </c>
      <c r="CG40" s="28" t="s">
        <v>345</v>
      </c>
      <c r="CH40" s="28" t="s">
        <v>345</v>
      </c>
      <c r="CI40" s="28" t="s">
        <v>345</v>
      </c>
      <c r="CJ40" s="28" t="s">
        <v>345</v>
      </c>
      <c r="CK40" s="28" t="s">
        <v>345</v>
      </c>
      <c r="CL40" s="28" t="s">
        <v>345</v>
      </c>
      <c r="CM40" s="28" t="s">
        <v>345</v>
      </c>
      <c r="CN40" s="28" t="s">
        <v>345</v>
      </c>
      <c r="CO40" s="28" t="s">
        <v>345</v>
      </c>
      <c r="CP40" s="28" t="s">
        <v>345</v>
      </c>
      <c r="CQ40" s="28" t="s">
        <v>345</v>
      </c>
      <c r="CR40" s="28" t="s">
        <v>345</v>
      </c>
      <c r="CS40" s="28" t="s">
        <v>345</v>
      </c>
      <c r="CT40" s="28" t="s">
        <v>345</v>
      </c>
      <c r="CU40" s="28" t="s">
        <v>345</v>
      </c>
      <c r="CV40" s="28" t="s">
        <v>345</v>
      </c>
      <c r="CW40" s="28" t="s">
        <v>345</v>
      </c>
      <c r="CX40" s="28" t="s">
        <v>345</v>
      </c>
      <c r="CY40" s="28" t="s">
        <v>345</v>
      </c>
      <c r="CZ40" s="28" t="s">
        <v>345</v>
      </c>
      <c r="DA40" s="28" t="s">
        <v>345</v>
      </c>
      <c r="DB40" s="28" t="s">
        <v>345</v>
      </c>
      <c r="DC40" s="28" t="s">
        <v>345</v>
      </c>
      <c r="DD40" s="28" t="s">
        <v>345</v>
      </c>
      <c r="DE40" s="28" t="s">
        <v>345</v>
      </c>
      <c r="DF40" s="28" t="s">
        <v>345</v>
      </c>
      <c r="DG40" s="28" t="s">
        <v>345</v>
      </c>
      <c r="DH40" s="28" t="s">
        <v>345</v>
      </c>
      <c r="DI40" s="28" t="s">
        <v>345</v>
      </c>
      <c r="DJ40" s="28" t="s">
        <v>345</v>
      </c>
      <c r="DK40" s="28" t="s">
        <v>345</v>
      </c>
      <c r="DL40" s="28" t="s">
        <v>345</v>
      </c>
      <c r="DM40" s="28" t="s">
        <v>345</v>
      </c>
      <c r="DN40" s="28" t="s">
        <v>345</v>
      </c>
      <c r="DO40" s="28" t="s">
        <v>345</v>
      </c>
      <c r="DP40" s="28" t="s">
        <v>345</v>
      </c>
      <c r="DQ40" s="28" t="s">
        <v>345</v>
      </c>
      <c r="DR40" s="28" t="s">
        <v>345</v>
      </c>
      <c r="DS40" s="28" t="s">
        <v>345</v>
      </c>
      <c r="DT40" s="28" t="s">
        <v>345</v>
      </c>
      <c r="DU40" s="28" t="s">
        <v>345</v>
      </c>
      <c r="DV40" s="28" t="s">
        <v>345</v>
      </c>
      <c r="DW40" s="28" t="s">
        <v>345</v>
      </c>
      <c r="DX40" s="28" t="s">
        <v>345</v>
      </c>
      <c r="DY40" s="28" t="s">
        <v>345</v>
      </c>
      <c r="DZ40" s="28" t="s">
        <v>345</v>
      </c>
      <c r="EA40" s="28" t="s">
        <v>345</v>
      </c>
      <c r="EB40" s="56"/>
    </row>
    <row r="41" spans="1:132" ht="46.9" x14ac:dyDescent="0.25">
      <c r="A41" s="17" t="s">
        <v>165</v>
      </c>
      <c r="B41" s="18" t="s">
        <v>166</v>
      </c>
      <c r="C41" s="19" t="s">
        <v>105</v>
      </c>
      <c r="D41" s="27">
        <f>D42+D51</f>
        <v>42.616000000000007</v>
      </c>
      <c r="E41" s="27">
        <f>E42+E51</f>
        <v>41.089999999999989</v>
      </c>
      <c r="F41" s="26">
        <f t="shared" ref="F41:K41" si="224">F42+F51</f>
        <v>0</v>
      </c>
      <c r="G41" s="26">
        <f t="shared" si="224"/>
        <v>0</v>
      </c>
      <c r="H41" s="26">
        <f t="shared" si="224"/>
        <v>0</v>
      </c>
      <c r="I41" s="26">
        <f t="shared" si="224"/>
        <v>0</v>
      </c>
      <c r="J41" s="26">
        <f t="shared" si="224"/>
        <v>0</v>
      </c>
      <c r="K41" s="26">
        <f t="shared" si="224"/>
        <v>0</v>
      </c>
      <c r="L41" s="26">
        <f>L42+L51</f>
        <v>0</v>
      </c>
      <c r="M41" s="26">
        <f t="shared" ref="M41" si="225">M42+M51</f>
        <v>42.616000000000007</v>
      </c>
      <c r="N41" s="26">
        <f t="shared" ref="N41" si="226">N42+N51</f>
        <v>0</v>
      </c>
      <c r="O41" s="26">
        <f t="shared" ref="O41" si="227">O42+O51</f>
        <v>0</v>
      </c>
      <c r="P41" s="26">
        <f t="shared" ref="P41" si="228">P42+P51</f>
        <v>134</v>
      </c>
      <c r="Q41" s="26">
        <f t="shared" ref="Q41" si="229">Q42+Q51</f>
        <v>0</v>
      </c>
      <c r="R41" s="26">
        <v>0</v>
      </c>
      <c r="S41" s="26">
        <f t="shared" ref="S41" si="230">S42+S51</f>
        <v>41.089999999999989</v>
      </c>
      <c r="T41" s="26">
        <f t="shared" ref="T41" si="231">T42+T51</f>
        <v>0</v>
      </c>
      <c r="U41" s="26">
        <f t="shared" ref="U41" si="232">U42+U51</f>
        <v>0</v>
      </c>
      <c r="V41" s="26">
        <f t="shared" ref="V41" si="233">V42+V51</f>
        <v>125</v>
      </c>
      <c r="W41" s="26">
        <f t="shared" ref="W41" si="234">W42+W51</f>
        <v>0</v>
      </c>
      <c r="X41" s="26">
        <f>X42+X51</f>
        <v>0</v>
      </c>
      <c r="Y41" s="26">
        <f t="shared" ref="Y41:AI41" si="235">Y42+Y51</f>
        <v>15.978999999999999</v>
      </c>
      <c r="Z41" s="26">
        <f t="shared" si="235"/>
        <v>0</v>
      </c>
      <c r="AA41" s="26">
        <f t="shared" si="235"/>
        <v>0</v>
      </c>
      <c r="AB41" s="26">
        <f t="shared" si="235"/>
        <v>59</v>
      </c>
      <c r="AC41" s="26">
        <f t="shared" si="235"/>
        <v>0</v>
      </c>
      <c r="AD41" s="26">
        <f t="shared" si="235"/>
        <v>0</v>
      </c>
      <c r="AE41" s="26">
        <f t="shared" si="235"/>
        <v>11.378999999999998</v>
      </c>
      <c r="AF41" s="26">
        <f t="shared" si="235"/>
        <v>0</v>
      </c>
      <c r="AG41" s="26">
        <f t="shared" si="235"/>
        <v>0</v>
      </c>
      <c r="AH41" s="26">
        <f t="shared" si="235"/>
        <v>42</v>
      </c>
      <c r="AI41" s="26">
        <f t="shared" si="235"/>
        <v>0</v>
      </c>
      <c r="AJ41" s="26">
        <f>AJ42+AJ51</f>
        <v>0</v>
      </c>
      <c r="AK41" s="26">
        <f t="shared" ref="AK41" si="236">AK42+AK51</f>
        <v>11.36</v>
      </c>
      <c r="AL41" s="26">
        <f t="shared" ref="AL41" si="237">AL42+AL51</f>
        <v>0</v>
      </c>
      <c r="AM41" s="26">
        <f t="shared" ref="AM41" si="238">AM42+AM51</f>
        <v>0</v>
      </c>
      <c r="AN41" s="26">
        <f t="shared" ref="AN41" si="239">AN42+AN51</f>
        <v>29</v>
      </c>
      <c r="AO41" s="26">
        <f t="shared" ref="AO41" si="240">AO42+AO51</f>
        <v>0</v>
      </c>
      <c r="AP41" s="26">
        <f t="shared" ref="AP41" si="241">AP42+AP51</f>
        <v>0</v>
      </c>
      <c r="AQ41" s="26">
        <f t="shared" ref="AQ41" si="242">AQ42+AQ51</f>
        <v>13.823</v>
      </c>
      <c r="AR41" s="26">
        <f t="shared" ref="AR41" si="243">AR42+AR51</f>
        <v>0</v>
      </c>
      <c r="AS41" s="26">
        <f t="shared" ref="AS41" si="244">AS42+AS51</f>
        <v>0</v>
      </c>
      <c r="AT41" s="26">
        <f t="shared" ref="AT41" si="245">AT42+AT51</f>
        <v>35</v>
      </c>
      <c r="AU41" s="26">
        <f t="shared" ref="AU41" si="246">AU42+AU51</f>
        <v>0</v>
      </c>
      <c r="AV41" s="26">
        <f>AV42+AV51</f>
        <v>0</v>
      </c>
      <c r="AW41" s="26">
        <f t="shared" ref="AW41" si="247">AW42+AW51</f>
        <v>5.7</v>
      </c>
      <c r="AX41" s="26">
        <f t="shared" ref="AX41" si="248">AX42+AX51</f>
        <v>0</v>
      </c>
      <c r="AY41" s="26">
        <f t="shared" ref="AY41" si="249">AY42+AY51</f>
        <v>0</v>
      </c>
      <c r="AZ41" s="26">
        <f t="shared" ref="AZ41" si="250">AZ42+AZ51</f>
        <v>16</v>
      </c>
      <c r="BA41" s="26">
        <f t="shared" ref="BA41" si="251">BA42+BA51</f>
        <v>0</v>
      </c>
      <c r="BB41" s="26">
        <f t="shared" ref="BB41" si="252">BB42+BB51</f>
        <v>0</v>
      </c>
      <c r="BC41" s="26">
        <f t="shared" ref="BC41" si="253">BC42+BC51</f>
        <v>5.9340000000000002</v>
      </c>
      <c r="BD41" s="26">
        <f t="shared" ref="BD41" si="254">BD42+BD51</f>
        <v>0</v>
      </c>
      <c r="BE41" s="26">
        <f t="shared" ref="BE41" si="255">BE42+BE51</f>
        <v>0</v>
      </c>
      <c r="BF41" s="26">
        <f t="shared" ref="BF41" si="256">BF42+BF51</f>
        <v>18</v>
      </c>
      <c r="BG41" s="26">
        <f t="shared" ref="BG41" si="257">BG42+BG51</f>
        <v>0</v>
      </c>
      <c r="BH41" s="26">
        <f>BH42+BH51</f>
        <v>0</v>
      </c>
      <c r="BI41" s="26">
        <f t="shared" ref="BI41" si="258">BI42+BI51</f>
        <v>4.5</v>
      </c>
      <c r="BJ41" s="26">
        <f t="shared" ref="BJ41" si="259">BJ42+BJ51</f>
        <v>0</v>
      </c>
      <c r="BK41" s="26">
        <f t="shared" ref="BK41" si="260">BK42+BK51</f>
        <v>0</v>
      </c>
      <c r="BL41" s="26">
        <f t="shared" ref="BL41" si="261">BL42+BL51</f>
        <v>15</v>
      </c>
      <c r="BM41" s="26">
        <f t="shared" ref="BM41" si="262">BM42+BM51</f>
        <v>0</v>
      </c>
      <c r="BN41" s="26">
        <f t="shared" ref="BN41" si="263">BN42+BN51</f>
        <v>0</v>
      </c>
      <c r="BO41" s="26">
        <f t="shared" ref="BO41" si="264">BO42+BO51</f>
        <v>4.8769999999999998</v>
      </c>
      <c r="BP41" s="26">
        <f t="shared" ref="BP41" si="265">BP42+BP51</f>
        <v>0</v>
      </c>
      <c r="BQ41" s="26">
        <f t="shared" ref="BQ41" si="266">BQ42+BQ51</f>
        <v>0</v>
      </c>
      <c r="BR41" s="26">
        <f t="shared" ref="BR41" si="267">BR42+BR51</f>
        <v>15</v>
      </c>
      <c r="BS41" s="26">
        <f t="shared" ref="BS41:BY41" si="268">BS42+BS51</f>
        <v>0</v>
      </c>
      <c r="BT41" s="26">
        <f t="shared" si="268"/>
        <v>0</v>
      </c>
      <c r="BU41" s="26">
        <f t="shared" si="268"/>
        <v>5.077</v>
      </c>
      <c r="BV41" s="26">
        <f t="shared" si="268"/>
        <v>0</v>
      </c>
      <c r="BW41" s="26">
        <f t="shared" si="268"/>
        <v>0</v>
      </c>
      <c r="BX41" s="26">
        <f t="shared" si="268"/>
        <v>15</v>
      </c>
      <c r="BY41" s="26">
        <f t="shared" si="268"/>
        <v>0</v>
      </c>
      <c r="BZ41" s="26">
        <f t="shared" ref="BZ41:CE41" si="269">BZ42+BZ51</f>
        <v>0</v>
      </c>
      <c r="CA41" s="26">
        <f t="shared" si="269"/>
        <v>5.077</v>
      </c>
      <c r="CB41" s="26">
        <f t="shared" si="269"/>
        <v>0</v>
      </c>
      <c r="CC41" s="26">
        <f t="shared" si="269"/>
        <v>0</v>
      </c>
      <c r="CD41" s="26">
        <f t="shared" si="269"/>
        <v>15</v>
      </c>
      <c r="CE41" s="26">
        <f t="shared" si="269"/>
        <v>0</v>
      </c>
      <c r="CF41" s="26">
        <f>CF42+CF51</f>
        <v>0</v>
      </c>
      <c r="CG41" s="26">
        <f t="shared" ref="CG41:CK41" si="270">CG42+CG51</f>
        <v>0</v>
      </c>
      <c r="CH41" s="26">
        <f t="shared" si="270"/>
        <v>0</v>
      </c>
      <c r="CI41" s="26">
        <f t="shared" si="270"/>
        <v>0</v>
      </c>
      <c r="CJ41" s="26">
        <f t="shared" si="270"/>
        <v>0</v>
      </c>
      <c r="CK41" s="26">
        <f t="shared" si="270"/>
        <v>0</v>
      </c>
      <c r="CL41" s="26">
        <f>CL42+CL51</f>
        <v>0</v>
      </c>
      <c r="CM41" s="26">
        <f t="shared" ref="CM41:CQ41" si="271">CM42+CM51</f>
        <v>0</v>
      </c>
      <c r="CN41" s="26">
        <f t="shared" si="271"/>
        <v>0</v>
      </c>
      <c r="CO41" s="26">
        <f t="shared" si="271"/>
        <v>0</v>
      </c>
      <c r="CP41" s="26">
        <f t="shared" si="271"/>
        <v>0</v>
      </c>
      <c r="CQ41" s="26">
        <f t="shared" si="271"/>
        <v>0</v>
      </c>
      <c r="CR41" s="26">
        <f>CR42+CR51</f>
        <v>0</v>
      </c>
      <c r="CS41" s="26">
        <f t="shared" ref="CS41:CW41" si="272">CS42+CS51</f>
        <v>0</v>
      </c>
      <c r="CT41" s="26">
        <f t="shared" si="272"/>
        <v>0</v>
      </c>
      <c r="CU41" s="26">
        <f t="shared" si="272"/>
        <v>0</v>
      </c>
      <c r="CV41" s="26">
        <f t="shared" si="272"/>
        <v>0</v>
      </c>
      <c r="CW41" s="26">
        <f t="shared" si="272"/>
        <v>0</v>
      </c>
      <c r="CX41" s="26">
        <f>CX42+CX51</f>
        <v>0</v>
      </c>
      <c r="CY41" s="26">
        <f t="shared" ref="CY41:DC41" si="273">CY42+CY51</f>
        <v>0</v>
      </c>
      <c r="CZ41" s="26">
        <f t="shared" si="273"/>
        <v>0</v>
      </c>
      <c r="DA41" s="26">
        <f t="shared" si="273"/>
        <v>0</v>
      </c>
      <c r="DB41" s="26">
        <f t="shared" si="273"/>
        <v>0</v>
      </c>
      <c r="DC41" s="26">
        <f t="shared" si="273"/>
        <v>0</v>
      </c>
      <c r="DD41" s="26">
        <f>DD42+DD51</f>
        <v>0</v>
      </c>
      <c r="DE41" s="26">
        <f t="shared" ref="DE41:DI41" si="274">DE42+DE51</f>
        <v>0</v>
      </c>
      <c r="DF41" s="26">
        <f t="shared" si="274"/>
        <v>0</v>
      </c>
      <c r="DG41" s="26">
        <f t="shared" si="274"/>
        <v>0</v>
      </c>
      <c r="DH41" s="26">
        <f t="shared" si="274"/>
        <v>0</v>
      </c>
      <c r="DI41" s="26">
        <f t="shared" si="274"/>
        <v>0</v>
      </c>
      <c r="DJ41" s="26">
        <f>DJ42+DJ51</f>
        <v>0</v>
      </c>
      <c r="DK41" s="26">
        <f t="shared" ref="DK41:DO41" si="275">DK42+DK51</f>
        <v>0</v>
      </c>
      <c r="DL41" s="26">
        <f t="shared" si="275"/>
        <v>0</v>
      </c>
      <c r="DM41" s="26">
        <f t="shared" si="275"/>
        <v>0</v>
      </c>
      <c r="DN41" s="26">
        <f t="shared" si="275"/>
        <v>0</v>
      </c>
      <c r="DO41" s="26">
        <f t="shared" si="275"/>
        <v>0</v>
      </c>
      <c r="DP41" s="26">
        <f>DP42+DP51</f>
        <v>0</v>
      </c>
      <c r="DQ41" s="26">
        <f t="shared" ref="DQ41:DU41" si="276">DQ42+DQ51</f>
        <v>26.637</v>
      </c>
      <c r="DR41" s="26">
        <f t="shared" si="276"/>
        <v>0</v>
      </c>
      <c r="DS41" s="26">
        <f t="shared" si="276"/>
        <v>0</v>
      </c>
      <c r="DT41" s="26">
        <f t="shared" si="276"/>
        <v>75</v>
      </c>
      <c r="DU41" s="26">
        <f t="shared" si="276"/>
        <v>0</v>
      </c>
      <c r="DV41" s="26">
        <f>DV42+DV51</f>
        <v>0</v>
      </c>
      <c r="DW41" s="26">
        <f t="shared" ref="DW41:EA41" si="277">DW42+DW51</f>
        <v>29.710999999999995</v>
      </c>
      <c r="DX41" s="26">
        <f t="shared" si="277"/>
        <v>0</v>
      </c>
      <c r="DY41" s="26">
        <f t="shared" si="277"/>
        <v>0</v>
      </c>
      <c r="DZ41" s="26">
        <f t="shared" si="277"/>
        <v>83</v>
      </c>
      <c r="EA41" s="26">
        <f t="shared" si="277"/>
        <v>0</v>
      </c>
      <c r="EB41" s="56"/>
    </row>
    <row r="42" spans="1:132" ht="62.5" x14ac:dyDescent="0.25">
      <c r="A42" s="17" t="s">
        <v>167</v>
      </c>
      <c r="B42" s="18" t="s">
        <v>168</v>
      </c>
      <c r="C42" s="19" t="s">
        <v>105</v>
      </c>
      <c r="D42" s="35">
        <f>D43</f>
        <v>35.199000000000005</v>
      </c>
      <c r="E42" s="35">
        <f>E43+E48</f>
        <v>34.207999999999991</v>
      </c>
      <c r="F42" s="24">
        <f t="shared" ref="F42:K42" si="278">F43+F48</f>
        <v>0</v>
      </c>
      <c r="G42" s="24">
        <f t="shared" si="278"/>
        <v>0</v>
      </c>
      <c r="H42" s="24">
        <f t="shared" si="278"/>
        <v>0</v>
      </c>
      <c r="I42" s="24">
        <f t="shared" si="278"/>
        <v>0</v>
      </c>
      <c r="J42" s="24">
        <f t="shared" si="278"/>
        <v>0</v>
      </c>
      <c r="K42" s="24">
        <f t="shared" si="278"/>
        <v>0</v>
      </c>
      <c r="L42" s="24">
        <f>L43+L48</f>
        <v>0</v>
      </c>
      <c r="M42" s="24">
        <f t="shared" ref="M42" si="279">M43+M48</f>
        <v>35.199000000000005</v>
      </c>
      <c r="N42" s="24">
        <f t="shared" ref="N42" si="280">N43+N48</f>
        <v>0</v>
      </c>
      <c r="O42" s="24">
        <f t="shared" ref="O42" si="281">O43+O48</f>
        <v>0</v>
      </c>
      <c r="P42" s="24">
        <f t="shared" ref="P42" si="282">P43+P48</f>
        <v>121</v>
      </c>
      <c r="Q42" s="24">
        <f t="shared" ref="Q42" si="283">Q43+Q48</f>
        <v>0</v>
      </c>
      <c r="R42" s="24">
        <v>0</v>
      </c>
      <c r="S42" s="24">
        <f t="shared" ref="S42" si="284">S43+S48</f>
        <v>34.207999999999991</v>
      </c>
      <c r="T42" s="24">
        <f t="shared" ref="T42" si="285">T43+T48</f>
        <v>0</v>
      </c>
      <c r="U42" s="24">
        <f t="shared" ref="U42" si="286">U43+U48</f>
        <v>0</v>
      </c>
      <c r="V42" s="24">
        <f t="shared" ref="V42" si="287">V43+V48</f>
        <v>112</v>
      </c>
      <c r="W42" s="24">
        <f t="shared" ref="W42" si="288">W43+W48</f>
        <v>0</v>
      </c>
      <c r="X42" s="24">
        <f>X43+X48</f>
        <v>0</v>
      </c>
      <c r="Y42" s="24">
        <f t="shared" ref="Y42:AI42" si="289">Y43+Y48</f>
        <v>13.661999999999999</v>
      </c>
      <c r="Z42" s="24">
        <f t="shared" si="289"/>
        <v>0</v>
      </c>
      <c r="AA42" s="24">
        <f t="shared" si="289"/>
        <v>0</v>
      </c>
      <c r="AB42" s="24">
        <f t="shared" si="289"/>
        <v>56</v>
      </c>
      <c r="AC42" s="24">
        <f t="shared" si="289"/>
        <v>0</v>
      </c>
      <c r="AD42" s="24">
        <f t="shared" si="289"/>
        <v>0</v>
      </c>
      <c r="AE42" s="24">
        <f t="shared" si="289"/>
        <v>9.6179999999999986</v>
      </c>
      <c r="AF42" s="24">
        <f t="shared" si="289"/>
        <v>0</v>
      </c>
      <c r="AG42" s="24">
        <f t="shared" si="289"/>
        <v>0</v>
      </c>
      <c r="AH42" s="24">
        <f t="shared" si="289"/>
        <v>40</v>
      </c>
      <c r="AI42" s="24">
        <f t="shared" si="289"/>
        <v>0</v>
      </c>
      <c r="AJ42" s="24">
        <f>AJ43+AJ48</f>
        <v>0</v>
      </c>
      <c r="AK42" s="24">
        <f t="shared" ref="AK42" si="290">AK43+AK48</f>
        <v>6.26</v>
      </c>
      <c r="AL42" s="24">
        <f t="shared" ref="AL42" si="291">AL43+AL48</f>
        <v>0</v>
      </c>
      <c r="AM42" s="24">
        <f t="shared" ref="AM42" si="292">AM43+AM48</f>
        <v>0</v>
      </c>
      <c r="AN42" s="24">
        <f t="shared" ref="AN42" si="293">AN43+AN48</f>
        <v>19</v>
      </c>
      <c r="AO42" s="24">
        <f t="shared" ref="AO42" si="294">AO43+AO48</f>
        <v>0</v>
      </c>
      <c r="AP42" s="24">
        <f t="shared" ref="AP42" si="295">AP43+AP48</f>
        <v>0</v>
      </c>
      <c r="AQ42" s="24">
        <f t="shared" ref="AQ42" si="296">AQ43+AQ48</f>
        <v>8.702</v>
      </c>
      <c r="AR42" s="24">
        <f t="shared" ref="AR42" si="297">AR43+AR48</f>
        <v>0</v>
      </c>
      <c r="AS42" s="24">
        <f t="shared" ref="AS42" si="298">AS43+AS48</f>
        <v>0</v>
      </c>
      <c r="AT42" s="24">
        <f t="shared" ref="AT42" si="299">AT43+AT48</f>
        <v>24</v>
      </c>
      <c r="AU42" s="24">
        <f t="shared" ref="AU42" si="300">AU43+AU48</f>
        <v>0</v>
      </c>
      <c r="AV42" s="24">
        <f>AV43+AV48</f>
        <v>0</v>
      </c>
      <c r="AW42" s="24">
        <f t="shared" ref="AW42" si="301">AW43+AW48</f>
        <v>5.7</v>
      </c>
      <c r="AX42" s="24">
        <f t="shared" ref="AX42" si="302">AX43+AX48</f>
        <v>0</v>
      </c>
      <c r="AY42" s="24">
        <f t="shared" ref="AY42" si="303">AY43+AY48</f>
        <v>0</v>
      </c>
      <c r="AZ42" s="24">
        <f t="shared" ref="AZ42" si="304">AZ43+AZ48</f>
        <v>16</v>
      </c>
      <c r="BA42" s="24">
        <f t="shared" ref="BA42" si="305">BA43+BA48</f>
        <v>0</v>
      </c>
      <c r="BB42" s="24">
        <f t="shared" ref="BB42" si="306">BB43+BB48</f>
        <v>0</v>
      </c>
      <c r="BC42" s="24">
        <f t="shared" ref="BC42" si="307">BC43+BC48</f>
        <v>5.9340000000000002</v>
      </c>
      <c r="BD42" s="24">
        <f t="shared" ref="BD42" si="308">BD43+BD48</f>
        <v>0</v>
      </c>
      <c r="BE42" s="24">
        <f t="shared" ref="BE42" si="309">BE43+BE48</f>
        <v>0</v>
      </c>
      <c r="BF42" s="24">
        <f t="shared" ref="BF42" si="310">BF43+BF48</f>
        <v>18</v>
      </c>
      <c r="BG42" s="24">
        <f t="shared" ref="BG42" si="311">BG43+BG48</f>
        <v>0</v>
      </c>
      <c r="BH42" s="24">
        <f>BH43+BH48</f>
        <v>0</v>
      </c>
      <c r="BI42" s="24">
        <f t="shared" ref="BI42" si="312">BI43+BI48</f>
        <v>4.5</v>
      </c>
      <c r="BJ42" s="24">
        <f t="shared" ref="BJ42" si="313">BJ43+BJ48</f>
        <v>0</v>
      </c>
      <c r="BK42" s="24">
        <f t="shared" ref="BK42" si="314">BK43+BK48</f>
        <v>0</v>
      </c>
      <c r="BL42" s="24">
        <f t="shared" ref="BL42" si="315">BL43+BL48</f>
        <v>15</v>
      </c>
      <c r="BM42" s="24">
        <f t="shared" ref="BM42" si="316">BM43+BM48</f>
        <v>0</v>
      </c>
      <c r="BN42" s="24">
        <f t="shared" ref="BN42" si="317">BN43+BN48</f>
        <v>0</v>
      </c>
      <c r="BO42" s="24">
        <f t="shared" ref="BO42" si="318">BO43+BO48</f>
        <v>4.8769999999999998</v>
      </c>
      <c r="BP42" s="24">
        <f t="shared" ref="BP42" si="319">BP43+BP48</f>
        <v>0</v>
      </c>
      <c r="BQ42" s="24">
        <f t="shared" ref="BQ42" si="320">BQ43+BQ48</f>
        <v>0</v>
      </c>
      <c r="BR42" s="24">
        <f t="shared" ref="BR42" si="321">BR43+BR48</f>
        <v>15</v>
      </c>
      <c r="BS42" s="24">
        <f t="shared" ref="BS42:BY42" si="322">BS43+BS48</f>
        <v>0</v>
      </c>
      <c r="BT42" s="24">
        <f t="shared" si="322"/>
        <v>0</v>
      </c>
      <c r="BU42" s="24">
        <f t="shared" si="322"/>
        <v>5.077</v>
      </c>
      <c r="BV42" s="24">
        <f t="shared" si="322"/>
        <v>0</v>
      </c>
      <c r="BW42" s="24">
        <f t="shared" si="322"/>
        <v>0</v>
      </c>
      <c r="BX42" s="24">
        <f t="shared" si="322"/>
        <v>15</v>
      </c>
      <c r="BY42" s="24">
        <f t="shared" si="322"/>
        <v>0</v>
      </c>
      <c r="BZ42" s="24">
        <f t="shared" ref="BZ42:CE42" si="323">BZ43+BZ48</f>
        <v>0</v>
      </c>
      <c r="CA42" s="24">
        <f t="shared" si="323"/>
        <v>5.077</v>
      </c>
      <c r="CB42" s="24">
        <f t="shared" si="323"/>
        <v>0</v>
      </c>
      <c r="CC42" s="24">
        <f t="shared" si="323"/>
        <v>0</v>
      </c>
      <c r="CD42" s="24">
        <f t="shared" si="323"/>
        <v>15</v>
      </c>
      <c r="CE42" s="24">
        <f t="shared" si="323"/>
        <v>0</v>
      </c>
      <c r="CF42" s="24">
        <f>CF43+CF48</f>
        <v>0</v>
      </c>
      <c r="CG42" s="24">
        <f t="shared" ref="CG42:CK42" si="324">CG43+CG48</f>
        <v>0</v>
      </c>
      <c r="CH42" s="24">
        <f t="shared" si="324"/>
        <v>0</v>
      </c>
      <c r="CI42" s="24">
        <f t="shared" si="324"/>
        <v>0</v>
      </c>
      <c r="CJ42" s="24">
        <f t="shared" si="324"/>
        <v>0</v>
      </c>
      <c r="CK42" s="24">
        <f t="shared" si="324"/>
        <v>0</v>
      </c>
      <c r="CL42" s="24">
        <f>CL43+CL48</f>
        <v>0</v>
      </c>
      <c r="CM42" s="24">
        <f t="shared" ref="CM42:CQ42" si="325">CM43+CM48</f>
        <v>0</v>
      </c>
      <c r="CN42" s="24">
        <f t="shared" si="325"/>
        <v>0</v>
      </c>
      <c r="CO42" s="24">
        <f t="shared" si="325"/>
        <v>0</v>
      </c>
      <c r="CP42" s="24">
        <f t="shared" si="325"/>
        <v>0</v>
      </c>
      <c r="CQ42" s="24">
        <f t="shared" si="325"/>
        <v>0</v>
      </c>
      <c r="CR42" s="24">
        <f>CR43+CR48</f>
        <v>0</v>
      </c>
      <c r="CS42" s="24">
        <f t="shared" ref="CS42:CW42" si="326">CS43+CS48</f>
        <v>0</v>
      </c>
      <c r="CT42" s="24">
        <f t="shared" si="326"/>
        <v>0</v>
      </c>
      <c r="CU42" s="24">
        <f t="shared" si="326"/>
        <v>0</v>
      </c>
      <c r="CV42" s="24">
        <f t="shared" si="326"/>
        <v>0</v>
      </c>
      <c r="CW42" s="24">
        <f t="shared" si="326"/>
        <v>0</v>
      </c>
      <c r="CX42" s="24">
        <f>CX43+CX48</f>
        <v>0</v>
      </c>
      <c r="CY42" s="24">
        <f t="shared" ref="CY42:DC42" si="327">CY43+CY48</f>
        <v>0</v>
      </c>
      <c r="CZ42" s="24">
        <f t="shared" si="327"/>
        <v>0</v>
      </c>
      <c r="DA42" s="24">
        <f t="shared" si="327"/>
        <v>0</v>
      </c>
      <c r="DB42" s="24">
        <f t="shared" si="327"/>
        <v>0</v>
      </c>
      <c r="DC42" s="24">
        <f t="shared" si="327"/>
        <v>0</v>
      </c>
      <c r="DD42" s="24">
        <f>DD43+DD48</f>
        <v>0</v>
      </c>
      <c r="DE42" s="24">
        <f t="shared" ref="DE42:DI42" si="328">DE43+DE48</f>
        <v>0</v>
      </c>
      <c r="DF42" s="24">
        <f t="shared" si="328"/>
        <v>0</v>
      </c>
      <c r="DG42" s="24">
        <f t="shared" si="328"/>
        <v>0</v>
      </c>
      <c r="DH42" s="24">
        <f t="shared" si="328"/>
        <v>0</v>
      </c>
      <c r="DI42" s="24">
        <f t="shared" si="328"/>
        <v>0</v>
      </c>
      <c r="DJ42" s="24">
        <f>DJ43+DJ48</f>
        <v>0</v>
      </c>
      <c r="DK42" s="24">
        <f t="shared" ref="DK42:DO42" si="329">DK43+DK48</f>
        <v>0</v>
      </c>
      <c r="DL42" s="24">
        <f t="shared" si="329"/>
        <v>0</v>
      </c>
      <c r="DM42" s="24">
        <f t="shared" si="329"/>
        <v>0</v>
      </c>
      <c r="DN42" s="24">
        <f t="shared" si="329"/>
        <v>0</v>
      </c>
      <c r="DO42" s="24">
        <f t="shared" si="329"/>
        <v>0</v>
      </c>
      <c r="DP42" s="24">
        <f>DP43+DP48</f>
        <v>0</v>
      </c>
      <c r="DQ42" s="24">
        <f t="shared" ref="DQ42:DU42" si="330">DQ43+DQ48</f>
        <v>21.536999999999999</v>
      </c>
      <c r="DR42" s="24">
        <f t="shared" si="330"/>
        <v>0</v>
      </c>
      <c r="DS42" s="24">
        <f t="shared" si="330"/>
        <v>0</v>
      </c>
      <c r="DT42" s="24">
        <f t="shared" si="330"/>
        <v>65</v>
      </c>
      <c r="DU42" s="24">
        <f t="shared" si="330"/>
        <v>0</v>
      </c>
      <c r="DV42" s="24">
        <f>DV43+DV48</f>
        <v>0</v>
      </c>
      <c r="DW42" s="24">
        <f t="shared" ref="DW42:EA42" si="331">DW43+DW48</f>
        <v>24.589999999999996</v>
      </c>
      <c r="DX42" s="24">
        <f t="shared" si="331"/>
        <v>0</v>
      </c>
      <c r="DY42" s="24">
        <f t="shared" si="331"/>
        <v>0</v>
      </c>
      <c r="DZ42" s="24">
        <f t="shared" si="331"/>
        <v>72</v>
      </c>
      <c r="EA42" s="24">
        <f t="shared" si="331"/>
        <v>0</v>
      </c>
      <c r="EB42" s="56"/>
    </row>
    <row r="43" spans="1:132" ht="93.75" x14ac:dyDescent="0.25">
      <c r="A43" s="17" t="s">
        <v>169</v>
      </c>
      <c r="B43" s="18" t="s">
        <v>170</v>
      </c>
      <c r="C43" s="19" t="s">
        <v>105</v>
      </c>
      <c r="D43" s="57">
        <f>SUM(D44:D47)</f>
        <v>35.199000000000005</v>
      </c>
      <c r="E43" s="57">
        <f>SUM(E44:E47)</f>
        <v>32.407999999999994</v>
      </c>
      <c r="F43" s="26">
        <f t="shared" ref="F43:K43" si="332">SUM(F44:F47)</f>
        <v>0</v>
      </c>
      <c r="G43" s="26">
        <f t="shared" si="332"/>
        <v>0</v>
      </c>
      <c r="H43" s="26">
        <f t="shared" si="332"/>
        <v>0</v>
      </c>
      <c r="I43" s="26">
        <f t="shared" si="332"/>
        <v>0</v>
      </c>
      <c r="J43" s="26">
        <f t="shared" si="332"/>
        <v>0</v>
      </c>
      <c r="K43" s="26">
        <f t="shared" si="332"/>
        <v>0</v>
      </c>
      <c r="L43" s="26">
        <f>SUM(L44:L47)</f>
        <v>0</v>
      </c>
      <c r="M43" s="35">
        <f>SUM(M44:M47)</f>
        <v>35.199000000000005</v>
      </c>
      <c r="N43" s="26">
        <f t="shared" ref="N43" si="333">SUM(N44:N47)</f>
        <v>0</v>
      </c>
      <c r="O43" s="26">
        <f t="shared" ref="O43" si="334">SUM(O44:O47)</f>
        <v>0</v>
      </c>
      <c r="P43" s="32">
        <f>SUM(P44:P47)</f>
        <v>121</v>
      </c>
      <c r="Q43" s="26">
        <f t="shared" ref="Q43" si="335">SUM(Q44:Q47)</f>
        <v>0</v>
      </c>
      <c r="R43" s="26">
        <v>0</v>
      </c>
      <c r="S43" s="26">
        <f t="shared" ref="S43" si="336">SUM(S44:S47)</f>
        <v>32.407999999999994</v>
      </c>
      <c r="T43" s="26">
        <f t="shared" ref="T43:T46" si="337">SUM(T44:T47)</f>
        <v>0</v>
      </c>
      <c r="U43" s="26">
        <f t="shared" ref="U43:U49" si="338">SUM(U44:U47)</f>
        <v>0</v>
      </c>
      <c r="V43" s="26">
        <f t="shared" ref="V43" si="339">SUM(V44:V47)</f>
        <v>111</v>
      </c>
      <c r="W43" s="26">
        <f t="shared" ref="W43:W49" si="340">SUM(W44:W47)</f>
        <v>0</v>
      </c>
      <c r="X43" s="26">
        <f>SUM(X44:X47)</f>
        <v>0</v>
      </c>
      <c r="Y43" s="35">
        <f>SUM(Y44:Y47)</f>
        <v>13.661999999999999</v>
      </c>
      <c r="Z43" s="26">
        <f t="shared" ref="Z43:AI47" si="341">SUM(Z44:Z47)</f>
        <v>0</v>
      </c>
      <c r="AA43" s="26">
        <f t="shared" si="341"/>
        <v>0</v>
      </c>
      <c r="AB43" s="32">
        <f>SUM(AB44:AB47)</f>
        <v>56</v>
      </c>
      <c r="AC43" s="26">
        <f t="shared" si="341"/>
        <v>0</v>
      </c>
      <c r="AD43" s="26">
        <f t="shared" si="341"/>
        <v>0</v>
      </c>
      <c r="AE43" s="26">
        <f t="shared" si="341"/>
        <v>9.6179999999999986</v>
      </c>
      <c r="AF43" s="26">
        <f t="shared" si="341"/>
        <v>0</v>
      </c>
      <c r="AG43" s="26">
        <f t="shared" si="341"/>
        <v>0</v>
      </c>
      <c r="AH43" s="26">
        <f t="shared" si="341"/>
        <v>40</v>
      </c>
      <c r="AI43" s="26">
        <f t="shared" si="341"/>
        <v>0</v>
      </c>
      <c r="AJ43" s="26">
        <f>SUM(AJ44:AJ47)</f>
        <v>0</v>
      </c>
      <c r="AK43" s="35">
        <f>SUM(AK44:AK47)</f>
        <v>6.26</v>
      </c>
      <c r="AL43" s="26">
        <f t="shared" ref="AL43" si="342">SUM(AL44:AL47)</f>
        <v>0</v>
      </c>
      <c r="AM43" s="26">
        <f t="shared" ref="AM43" si="343">SUM(AM44:AM47)</f>
        <v>0</v>
      </c>
      <c r="AN43" s="32">
        <f>SUM(AN44:AN47)</f>
        <v>19</v>
      </c>
      <c r="AO43" s="26">
        <f t="shared" ref="AO43" si="344">SUM(AO44:AO47)</f>
        <v>0</v>
      </c>
      <c r="AP43" s="26">
        <f t="shared" ref="AP43:AP46" si="345">SUM(AP44:AP47)</f>
        <v>0</v>
      </c>
      <c r="AQ43" s="26">
        <f t="shared" ref="AQ43" si="346">SUM(AQ44:AQ47)</f>
        <v>6.9019999999999992</v>
      </c>
      <c r="AR43" s="26">
        <f t="shared" ref="AR43:AR46" si="347">SUM(AR44:AR47)</f>
        <v>0</v>
      </c>
      <c r="AS43" s="26">
        <f t="shared" ref="AS43:AS46" si="348">SUM(AS44:AS47)</f>
        <v>0</v>
      </c>
      <c r="AT43" s="26">
        <f t="shared" ref="AT43" si="349">SUM(AT44:AT47)</f>
        <v>23</v>
      </c>
      <c r="AU43" s="26">
        <f t="shared" ref="AU43:AU46" si="350">SUM(AU44:AU47)</f>
        <v>0</v>
      </c>
      <c r="AV43" s="26">
        <f>SUM(AV44:AV47)</f>
        <v>0</v>
      </c>
      <c r="AW43" s="35">
        <f>SUM(AW44:AW47)</f>
        <v>5.7</v>
      </c>
      <c r="AX43" s="26">
        <f t="shared" ref="AX43" si="351">SUM(AX44:AX47)</f>
        <v>0</v>
      </c>
      <c r="AY43" s="26">
        <f t="shared" ref="AY43" si="352">SUM(AY44:AY47)</f>
        <v>0</v>
      </c>
      <c r="AZ43" s="32">
        <f>SUM(AZ44:AZ47)</f>
        <v>16</v>
      </c>
      <c r="BA43" s="26">
        <f t="shared" ref="BA43" si="353">SUM(BA44:BA47)</f>
        <v>0</v>
      </c>
      <c r="BB43" s="26">
        <f t="shared" ref="BB43:BB46" si="354">SUM(BB44:BB47)</f>
        <v>0</v>
      </c>
      <c r="BC43" s="26">
        <f t="shared" ref="BC43" si="355">SUM(BC44:BC47)</f>
        <v>5.9340000000000002</v>
      </c>
      <c r="BD43" s="26">
        <f t="shared" ref="BD43:BD46" si="356">SUM(BD44:BD47)</f>
        <v>0</v>
      </c>
      <c r="BE43" s="26">
        <f t="shared" ref="BE43:BE46" si="357">SUM(BE44:BE47)</f>
        <v>0</v>
      </c>
      <c r="BF43" s="26">
        <f t="shared" ref="BF43" si="358">SUM(BF44:BF47)</f>
        <v>18</v>
      </c>
      <c r="BG43" s="26">
        <f t="shared" ref="BG43:BG46" si="359">SUM(BG44:BG47)</f>
        <v>0</v>
      </c>
      <c r="BH43" s="26">
        <f>SUM(BH44:BH47)</f>
        <v>0</v>
      </c>
      <c r="BI43" s="35">
        <f>SUM(BI44:BI47)</f>
        <v>4.5</v>
      </c>
      <c r="BJ43" s="26">
        <f t="shared" ref="BJ43" si="360">SUM(BJ44:BJ47)</f>
        <v>0</v>
      </c>
      <c r="BK43" s="26">
        <f t="shared" ref="BK43" si="361">SUM(BK44:BK47)</f>
        <v>0</v>
      </c>
      <c r="BL43" s="32">
        <f>SUM(BL44:BL47)</f>
        <v>15</v>
      </c>
      <c r="BM43" s="26">
        <f t="shared" ref="BM43" si="362">SUM(BM44:BM47)</f>
        <v>0</v>
      </c>
      <c r="BN43" s="26">
        <f t="shared" ref="BN43:BN46" si="363">SUM(BN44:BN47)</f>
        <v>0</v>
      </c>
      <c r="BO43" s="26">
        <f t="shared" ref="BO43" si="364">SUM(BO44:BO47)</f>
        <v>4.8769999999999998</v>
      </c>
      <c r="BP43" s="26">
        <f t="shared" ref="BP43:BP46" si="365">SUM(BP44:BP47)</f>
        <v>0</v>
      </c>
      <c r="BQ43" s="26">
        <f t="shared" ref="BQ43:BQ46" si="366">SUM(BQ44:BQ47)</f>
        <v>0</v>
      </c>
      <c r="BR43" s="26">
        <f t="shared" ref="BR43" si="367">SUM(BR44:BR47)</f>
        <v>15</v>
      </c>
      <c r="BS43" s="26">
        <f t="shared" ref="BS43:BY46" si="368">SUM(BS44:BS47)</f>
        <v>0</v>
      </c>
      <c r="BT43" s="26">
        <f t="shared" si="368"/>
        <v>0</v>
      </c>
      <c r="BU43" s="26">
        <f t="shared" si="368"/>
        <v>5.077</v>
      </c>
      <c r="BV43" s="26">
        <f t="shared" si="368"/>
        <v>0</v>
      </c>
      <c r="BW43" s="26">
        <f t="shared" si="368"/>
        <v>0</v>
      </c>
      <c r="BX43" s="26">
        <f t="shared" si="368"/>
        <v>15</v>
      </c>
      <c r="BY43" s="26">
        <f t="shared" si="368"/>
        <v>0</v>
      </c>
      <c r="BZ43" s="26">
        <f t="shared" ref="BZ43:CE46" si="369">SUM(BZ44:BZ47)</f>
        <v>0</v>
      </c>
      <c r="CA43" s="26">
        <f t="shared" si="369"/>
        <v>5.077</v>
      </c>
      <c r="CB43" s="26">
        <f t="shared" si="369"/>
        <v>0</v>
      </c>
      <c r="CC43" s="26">
        <f t="shared" si="369"/>
        <v>0</v>
      </c>
      <c r="CD43" s="26">
        <f t="shared" si="369"/>
        <v>15</v>
      </c>
      <c r="CE43" s="26">
        <f t="shared" si="369"/>
        <v>0</v>
      </c>
      <c r="CF43" s="26">
        <f>SUM(CF44:CF47)</f>
        <v>0</v>
      </c>
      <c r="CG43" s="35">
        <f>SUM(CG44:CG47)</f>
        <v>0</v>
      </c>
      <c r="CH43" s="26">
        <f t="shared" ref="CH43:CI43" si="370">SUM(CH44:CH47)</f>
        <v>0</v>
      </c>
      <c r="CI43" s="26">
        <f t="shared" si="370"/>
        <v>0</v>
      </c>
      <c r="CJ43" s="32">
        <f>SUM(CJ44:CJ47)</f>
        <v>0</v>
      </c>
      <c r="CK43" s="26">
        <f t="shared" ref="CK43" si="371">SUM(CK44:CK47)</f>
        <v>0</v>
      </c>
      <c r="CL43" s="26">
        <f>SUM(CL44:CL47)</f>
        <v>0</v>
      </c>
      <c r="CM43" s="35">
        <f>SUM(CM44:CM47)</f>
        <v>0</v>
      </c>
      <c r="CN43" s="26">
        <f t="shared" ref="CN43:CO43" si="372">SUM(CN44:CN47)</f>
        <v>0</v>
      </c>
      <c r="CO43" s="26">
        <f t="shared" si="372"/>
        <v>0</v>
      </c>
      <c r="CP43" s="32">
        <f>SUM(CP44:CP47)</f>
        <v>0</v>
      </c>
      <c r="CQ43" s="26">
        <f t="shared" ref="CQ43" si="373">SUM(CQ44:CQ47)</f>
        <v>0</v>
      </c>
      <c r="CR43" s="26">
        <f>SUM(CR44:CR47)</f>
        <v>0</v>
      </c>
      <c r="CS43" s="35">
        <f>SUM(CS44:CS47)</f>
        <v>0</v>
      </c>
      <c r="CT43" s="26">
        <f t="shared" ref="CT43:CU43" si="374">SUM(CT44:CT47)</f>
        <v>0</v>
      </c>
      <c r="CU43" s="26">
        <f t="shared" si="374"/>
        <v>0</v>
      </c>
      <c r="CV43" s="32">
        <f>SUM(CV44:CV47)</f>
        <v>0</v>
      </c>
      <c r="CW43" s="26">
        <f t="shared" ref="CW43" si="375">SUM(CW44:CW47)</f>
        <v>0</v>
      </c>
      <c r="CX43" s="26">
        <f>SUM(CX44:CX47)</f>
        <v>0</v>
      </c>
      <c r="CY43" s="35">
        <f>SUM(CY44:CY47)</f>
        <v>0</v>
      </c>
      <c r="CZ43" s="26">
        <f t="shared" ref="CZ43:DA43" si="376">SUM(CZ44:CZ47)</f>
        <v>0</v>
      </c>
      <c r="DA43" s="26">
        <f t="shared" si="376"/>
        <v>0</v>
      </c>
      <c r="DB43" s="32">
        <f>SUM(DB44:DB47)</f>
        <v>0</v>
      </c>
      <c r="DC43" s="26">
        <f t="shared" ref="DC43" si="377">SUM(DC44:DC47)</f>
        <v>0</v>
      </c>
      <c r="DD43" s="26">
        <f>SUM(DD44:DD47)</f>
        <v>0</v>
      </c>
      <c r="DE43" s="35">
        <f>SUM(DE44:DE47)</f>
        <v>0</v>
      </c>
      <c r="DF43" s="26">
        <f t="shared" ref="DF43:DG43" si="378">SUM(DF44:DF47)</f>
        <v>0</v>
      </c>
      <c r="DG43" s="26">
        <f t="shared" si="378"/>
        <v>0</v>
      </c>
      <c r="DH43" s="32">
        <f>SUM(DH44:DH47)</f>
        <v>0</v>
      </c>
      <c r="DI43" s="26">
        <f t="shared" ref="DI43" si="379">SUM(DI44:DI47)</f>
        <v>0</v>
      </c>
      <c r="DJ43" s="26">
        <f>SUM(DJ44:DJ47)</f>
        <v>0</v>
      </c>
      <c r="DK43" s="35">
        <f>SUM(DK44:DK47)</f>
        <v>0</v>
      </c>
      <c r="DL43" s="26">
        <f t="shared" ref="DL43:DM43" si="380">SUM(DL44:DL47)</f>
        <v>0</v>
      </c>
      <c r="DM43" s="26">
        <f t="shared" si="380"/>
        <v>0</v>
      </c>
      <c r="DN43" s="32">
        <f>SUM(DN44:DN47)</f>
        <v>0</v>
      </c>
      <c r="DO43" s="26">
        <f t="shared" ref="DO43" si="381">SUM(DO44:DO47)</f>
        <v>0</v>
      </c>
      <c r="DP43" s="26">
        <f>SUM(DP44:DP47)</f>
        <v>0</v>
      </c>
      <c r="DQ43" s="35">
        <f>SUM(DQ44:DQ47)</f>
        <v>21.536999999999999</v>
      </c>
      <c r="DR43" s="39">
        <f t="shared" ref="DR43:DU43" si="382">SUM(DR44:DR47)</f>
        <v>0</v>
      </c>
      <c r="DS43" s="39">
        <f t="shared" si="382"/>
        <v>0</v>
      </c>
      <c r="DT43" s="39">
        <f t="shared" si="382"/>
        <v>65</v>
      </c>
      <c r="DU43" s="39">
        <f t="shared" si="382"/>
        <v>0</v>
      </c>
      <c r="DV43" s="26">
        <f>SUM(DV44:DV47)</f>
        <v>0</v>
      </c>
      <c r="DW43" s="35">
        <f>SUM(DW44:DW47)</f>
        <v>22.789999999999996</v>
      </c>
      <c r="DX43" s="39">
        <f t="shared" ref="DX43:EA43" si="383">SUM(DX44:DX47)</f>
        <v>0</v>
      </c>
      <c r="DY43" s="39">
        <f t="shared" si="383"/>
        <v>0</v>
      </c>
      <c r="DZ43" s="39">
        <f t="shared" si="383"/>
        <v>71</v>
      </c>
      <c r="EA43" s="39">
        <f t="shared" si="383"/>
        <v>0</v>
      </c>
      <c r="EB43" s="56"/>
    </row>
    <row r="44" spans="1:132" ht="57.1" x14ac:dyDescent="0.25">
      <c r="A44" s="22" t="s">
        <v>171</v>
      </c>
      <c r="B44" s="23" t="s">
        <v>172</v>
      </c>
      <c r="C44" s="24" t="s">
        <v>173</v>
      </c>
      <c r="D44" s="35">
        <f t="shared" ref="D44:D47" si="384">G44+M44</f>
        <v>25.795000000000002</v>
      </c>
      <c r="E44" s="35">
        <f t="shared" ref="E44:E47" si="385">G44+S44</f>
        <v>23.544999999999995</v>
      </c>
      <c r="F44" s="12">
        <v>0</v>
      </c>
      <c r="G44" s="40">
        <v>0</v>
      </c>
      <c r="H44" s="12">
        <v>0</v>
      </c>
      <c r="I44" s="29">
        <v>0</v>
      </c>
      <c r="J44" s="34">
        <v>0</v>
      </c>
      <c r="K44" s="12">
        <v>0</v>
      </c>
      <c r="L44" s="12">
        <v>0</v>
      </c>
      <c r="M44" s="36">
        <f t="shared" ref="M44:M47" si="386">Y44+DQ44</f>
        <v>25.795000000000002</v>
      </c>
      <c r="N44" s="12">
        <v>0</v>
      </c>
      <c r="O44" s="29">
        <v>0</v>
      </c>
      <c r="P44" s="34">
        <f>AB44+DT44</f>
        <v>23</v>
      </c>
      <c r="Q44" s="12">
        <v>0</v>
      </c>
      <c r="R44" s="26">
        <v>0</v>
      </c>
      <c r="S44" s="36">
        <f t="shared" ref="S44" si="387">AE44+DW44</f>
        <v>23.544999999999995</v>
      </c>
      <c r="T44" s="26">
        <f t="shared" si="337"/>
        <v>0</v>
      </c>
      <c r="U44" s="26">
        <f t="shared" si="338"/>
        <v>0</v>
      </c>
      <c r="V44" s="34">
        <f>AH44+DZ44</f>
        <v>24</v>
      </c>
      <c r="W44" s="26">
        <f t="shared" si="340"/>
        <v>0</v>
      </c>
      <c r="X44" s="12">
        <v>0</v>
      </c>
      <c r="Y44" s="36">
        <v>10.510999999999999</v>
      </c>
      <c r="Z44" s="12">
        <v>0</v>
      </c>
      <c r="AA44" s="29">
        <v>0</v>
      </c>
      <c r="AB44" s="34">
        <v>8</v>
      </c>
      <c r="AC44" s="12">
        <v>0</v>
      </c>
      <c r="AD44" s="26">
        <f t="shared" si="341"/>
        <v>0</v>
      </c>
      <c r="AE44" s="36">
        <v>7.5359999999999996</v>
      </c>
      <c r="AF44" s="26">
        <f t="shared" ref="AF44:AF47" si="388">SUM(AF45:AF48)</f>
        <v>0</v>
      </c>
      <c r="AG44" s="26">
        <f t="shared" ref="AG44:AG47" si="389">SUM(AG45:AG48)</f>
        <v>0</v>
      </c>
      <c r="AH44" s="34">
        <v>8</v>
      </c>
      <c r="AI44" s="26">
        <f t="shared" si="341"/>
        <v>0</v>
      </c>
      <c r="AJ44" s="12">
        <v>0</v>
      </c>
      <c r="AK44" s="36">
        <v>4.7</v>
      </c>
      <c r="AL44" s="12">
        <v>0</v>
      </c>
      <c r="AM44" s="29">
        <v>0</v>
      </c>
      <c r="AN44" s="34">
        <v>5</v>
      </c>
      <c r="AO44" s="12">
        <v>0</v>
      </c>
      <c r="AP44" s="26">
        <f t="shared" si="345"/>
        <v>0</v>
      </c>
      <c r="AQ44" s="36">
        <v>5.0019999999999998</v>
      </c>
      <c r="AR44" s="26">
        <f t="shared" si="347"/>
        <v>0</v>
      </c>
      <c r="AS44" s="26">
        <f t="shared" si="348"/>
        <v>0</v>
      </c>
      <c r="AT44" s="34">
        <v>6</v>
      </c>
      <c r="AU44" s="26">
        <f t="shared" si="350"/>
        <v>0</v>
      </c>
      <c r="AV44" s="12">
        <v>0</v>
      </c>
      <c r="AW44" s="36">
        <v>4.2</v>
      </c>
      <c r="AX44" s="12">
        <v>0</v>
      </c>
      <c r="AY44" s="29">
        <v>0</v>
      </c>
      <c r="AZ44" s="34">
        <v>4</v>
      </c>
      <c r="BA44" s="12">
        <v>0</v>
      </c>
      <c r="BB44" s="26">
        <f t="shared" si="354"/>
        <v>0</v>
      </c>
      <c r="BC44" s="36">
        <v>4.3719999999999999</v>
      </c>
      <c r="BD44" s="26">
        <f t="shared" si="356"/>
        <v>0</v>
      </c>
      <c r="BE44" s="26">
        <f t="shared" si="357"/>
        <v>0</v>
      </c>
      <c r="BF44" s="34">
        <v>4</v>
      </c>
      <c r="BG44" s="26">
        <f t="shared" si="359"/>
        <v>0</v>
      </c>
      <c r="BH44" s="12">
        <v>0</v>
      </c>
      <c r="BI44" s="36">
        <v>3</v>
      </c>
      <c r="BJ44" s="12">
        <v>0</v>
      </c>
      <c r="BK44" s="29">
        <v>0</v>
      </c>
      <c r="BL44" s="34">
        <v>3</v>
      </c>
      <c r="BM44" s="12">
        <v>0</v>
      </c>
      <c r="BN44" s="26">
        <f t="shared" si="363"/>
        <v>0</v>
      </c>
      <c r="BO44" s="36">
        <v>3.2509999999999999</v>
      </c>
      <c r="BP44" s="26">
        <f t="shared" si="365"/>
        <v>0</v>
      </c>
      <c r="BQ44" s="26">
        <f t="shared" si="366"/>
        <v>0</v>
      </c>
      <c r="BR44" s="34">
        <v>3</v>
      </c>
      <c r="BS44" s="26">
        <f t="shared" si="368"/>
        <v>0</v>
      </c>
      <c r="BT44" s="26">
        <f t="shared" si="368"/>
        <v>0</v>
      </c>
      <c r="BU44" s="36">
        <v>3.3839999999999999</v>
      </c>
      <c r="BV44" s="26">
        <f t="shared" ref="BV44:BW44" si="390">SUM(BV45:BV48)</f>
        <v>0</v>
      </c>
      <c r="BW44" s="26">
        <f t="shared" si="390"/>
        <v>0</v>
      </c>
      <c r="BX44" s="34">
        <v>3</v>
      </c>
      <c r="BY44" s="26">
        <f t="shared" ref="BY44" si="391">SUM(BY45:BY48)</f>
        <v>0</v>
      </c>
      <c r="BZ44" s="26">
        <f t="shared" si="369"/>
        <v>0</v>
      </c>
      <c r="CA44" s="36">
        <v>3.3839999999999999</v>
      </c>
      <c r="CB44" s="26">
        <f t="shared" si="369"/>
        <v>0</v>
      </c>
      <c r="CC44" s="26">
        <f t="shared" si="369"/>
        <v>0</v>
      </c>
      <c r="CD44" s="34">
        <v>3</v>
      </c>
      <c r="CE44" s="26">
        <f t="shared" si="369"/>
        <v>0</v>
      </c>
      <c r="CF44" s="12">
        <v>0</v>
      </c>
      <c r="CG44" s="12">
        <v>0</v>
      </c>
      <c r="CH44" s="12">
        <v>0</v>
      </c>
      <c r="CI44" s="29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29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29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29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29">
        <v>0</v>
      </c>
      <c r="DH44" s="12">
        <v>0</v>
      </c>
      <c r="DI44" s="12">
        <v>0</v>
      </c>
      <c r="DJ44" s="12">
        <v>0</v>
      </c>
      <c r="DK44" s="12">
        <v>0</v>
      </c>
      <c r="DL44" s="12">
        <v>0</v>
      </c>
      <c r="DM44" s="29">
        <v>0</v>
      </c>
      <c r="DN44" s="12">
        <v>0</v>
      </c>
      <c r="DO44" s="12">
        <v>0</v>
      </c>
      <c r="DP44" s="12">
        <v>0</v>
      </c>
      <c r="DQ44" s="36">
        <f>AK44+AW44+BI44+BU44</f>
        <v>15.284000000000001</v>
      </c>
      <c r="DR44" s="40">
        <f t="shared" ref="DR44:DR47" si="392">AL44+AX44+BJ44+BV44</f>
        <v>0</v>
      </c>
      <c r="DS44" s="40">
        <f t="shared" ref="DS44:DS47" si="393">AM44+AY44+BK44+BW44</f>
        <v>0</v>
      </c>
      <c r="DT44" s="40">
        <f t="shared" ref="DT44:DT47" si="394">AN44+AZ44+BL44+BX44</f>
        <v>15</v>
      </c>
      <c r="DU44" s="40">
        <f t="shared" ref="DU44:DU47" si="395">AO44+BA44+BM44+BY44</f>
        <v>0</v>
      </c>
      <c r="DV44" s="12">
        <v>0</v>
      </c>
      <c r="DW44" s="36">
        <f t="shared" ref="DW44:DW49" si="396">AQ44+BC44+BO44+CA44</f>
        <v>16.008999999999997</v>
      </c>
      <c r="DX44" s="40">
        <f t="shared" ref="DX44:DX47" si="397">AR44+BD44+BP44+CB44</f>
        <v>0</v>
      </c>
      <c r="DY44" s="40">
        <f t="shared" ref="DY44:DY47" si="398">AS44+BE44+BQ44+CC44</f>
        <v>0</v>
      </c>
      <c r="DZ44" s="40">
        <f t="shared" ref="DZ44:DZ47" si="399">AT44+BF44+BR44+CD44</f>
        <v>16</v>
      </c>
      <c r="EA44" s="40">
        <f t="shared" ref="EA44:EA47" si="400">AU44+BG44+BS44+CE44</f>
        <v>0</v>
      </c>
      <c r="EB44" s="56"/>
    </row>
    <row r="45" spans="1:132" ht="99.85" x14ac:dyDescent="0.25">
      <c r="A45" s="22" t="s">
        <v>174</v>
      </c>
      <c r="B45" s="23" t="s">
        <v>175</v>
      </c>
      <c r="C45" s="24" t="s">
        <v>176</v>
      </c>
      <c r="D45" s="35">
        <f t="shared" si="384"/>
        <v>9.1959999999999997</v>
      </c>
      <c r="E45" s="35">
        <f t="shared" si="385"/>
        <v>8.3729999999999993</v>
      </c>
      <c r="F45" s="12">
        <v>0</v>
      </c>
      <c r="G45" s="40">
        <v>0</v>
      </c>
      <c r="H45" s="12">
        <v>0</v>
      </c>
      <c r="I45" s="29">
        <v>0</v>
      </c>
      <c r="J45" s="34">
        <v>0</v>
      </c>
      <c r="K45" s="12">
        <v>0</v>
      </c>
      <c r="L45" s="12">
        <v>0</v>
      </c>
      <c r="M45" s="36">
        <f t="shared" si="386"/>
        <v>9.1959999999999997</v>
      </c>
      <c r="N45" s="12">
        <v>0</v>
      </c>
      <c r="O45" s="29">
        <v>0</v>
      </c>
      <c r="P45" s="34">
        <f t="shared" ref="P45:P47" si="401">AB45+DT45</f>
        <v>95</v>
      </c>
      <c r="Q45" s="12">
        <v>0</v>
      </c>
      <c r="R45" s="26">
        <f t="shared" ref="R45:R46" si="402">SUM(R46:R49)</f>
        <v>0</v>
      </c>
      <c r="S45" s="36">
        <f t="shared" ref="S45:S47" si="403">AE45+DW45</f>
        <v>8.3729999999999993</v>
      </c>
      <c r="T45" s="26">
        <f t="shared" si="337"/>
        <v>0</v>
      </c>
      <c r="U45" s="26">
        <f t="shared" si="338"/>
        <v>0</v>
      </c>
      <c r="V45" s="34">
        <f>AH45+DZ45</f>
        <v>82</v>
      </c>
      <c r="W45" s="26">
        <f t="shared" si="340"/>
        <v>0</v>
      </c>
      <c r="X45" s="12">
        <v>0</v>
      </c>
      <c r="Y45" s="36">
        <v>2.9430000000000001</v>
      </c>
      <c r="Z45" s="12">
        <v>0</v>
      </c>
      <c r="AA45" s="29">
        <v>0</v>
      </c>
      <c r="AB45" s="34">
        <v>45</v>
      </c>
      <c r="AC45" s="12">
        <v>0</v>
      </c>
      <c r="AD45" s="26">
        <f t="shared" si="341"/>
        <v>0</v>
      </c>
      <c r="AE45" s="36">
        <v>1.9319999999999999</v>
      </c>
      <c r="AF45" s="26">
        <f t="shared" si="388"/>
        <v>0</v>
      </c>
      <c r="AG45" s="26">
        <f t="shared" si="389"/>
        <v>0</v>
      </c>
      <c r="AH45" s="34">
        <v>30</v>
      </c>
      <c r="AI45" s="26">
        <f t="shared" si="341"/>
        <v>0</v>
      </c>
      <c r="AJ45" s="12">
        <v>0</v>
      </c>
      <c r="AK45" s="36">
        <v>1.56</v>
      </c>
      <c r="AL45" s="12">
        <v>0</v>
      </c>
      <c r="AM45" s="29">
        <v>0</v>
      </c>
      <c r="AN45" s="34">
        <v>14</v>
      </c>
      <c r="AO45" s="12">
        <v>0</v>
      </c>
      <c r="AP45" s="26">
        <f t="shared" si="345"/>
        <v>0</v>
      </c>
      <c r="AQ45" s="36">
        <v>1.56</v>
      </c>
      <c r="AR45" s="26">
        <f t="shared" si="347"/>
        <v>0</v>
      </c>
      <c r="AS45" s="26">
        <f t="shared" si="348"/>
        <v>0</v>
      </c>
      <c r="AT45" s="34">
        <v>14</v>
      </c>
      <c r="AU45" s="26">
        <f t="shared" si="350"/>
        <v>0</v>
      </c>
      <c r="AV45" s="12">
        <v>0</v>
      </c>
      <c r="AW45" s="36">
        <v>1.5</v>
      </c>
      <c r="AX45" s="12">
        <v>0</v>
      </c>
      <c r="AY45" s="29">
        <v>0</v>
      </c>
      <c r="AZ45" s="34">
        <v>12</v>
      </c>
      <c r="BA45" s="12">
        <v>0</v>
      </c>
      <c r="BB45" s="26">
        <f t="shared" si="354"/>
        <v>0</v>
      </c>
      <c r="BC45" s="36">
        <v>1.5620000000000001</v>
      </c>
      <c r="BD45" s="26">
        <f t="shared" si="356"/>
        <v>0</v>
      </c>
      <c r="BE45" s="26">
        <f t="shared" si="357"/>
        <v>0</v>
      </c>
      <c r="BF45" s="34">
        <v>14</v>
      </c>
      <c r="BG45" s="26">
        <f t="shared" si="359"/>
        <v>0</v>
      </c>
      <c r="BH45" s="12">
        <v>0</v>
      </c>
      <c r="BI45" s="36">
        <v>1.5</v>
      </c>
      <c r="BJ45" s="12">
        <v>0</v>
      </c>
      <c r="BK45" s="29">
        <v>0</v>
      </c>
      <c r="BL45" s="34">
        <v>12</v>
      </c>
      <c r="BM45" s="12">
        <v>0</v>
      </c>
      <c r="BN45" s="26">
        <f t="shared" si="363"/>
        <v>0</v>
      </c>
      <c r="BO45" s="36">
        <v>1.6259999999999999</v>
      </c>
      <c r="BP45" s="26">
        <f t="shared" si="365"/>
        <v>0</v>
      </c>
      <c r="BQ45" s="26">
        <f t="shared" si="366"/>
        <v>0</v>
      </c>
      <c r="BR45" s="34">
        <v>12</v>
      </c>
      <c r="BS45" s="26">
        <f t="shared" si="368"/>
        <v>0</v>
      </c>
      <c r="BT45" s="26">
        <f t="shared" si="368"/>
        <v>0</v>
      </c>
      <c r="BU45" s="36">
        <v>1.6930000000000001</v>
      </c>
      <c r="BV45" s="26">
        <f t="shared" ref="BV45:BW45" si="404">SUM(BV46:BV49)</f>
        <v>0</v>
      </c>
      <c r="BW45" s="26">
        <f t="shared" si="404"/>
        <v>0</v>
      </c>
      <c r="BX45" s="34">
        <v>12</v>
      </c>
      <c r="BY45" s="26">
        <f t="shared" ref="BY45" si="405">SUM(BY46:BY49)</f>
        <v>0</v>
      </c>
      <c r="BZ45" s="26">
        <f t="shared" si="369"/>
        <v>0</v>
      </c>
      <c r="CA45" s="36">
        <v>1.6930000000000001</v>
      </c>
      <c r="CB45" s="26">
        <f t="shared" si="369"/>
        <v>0</v>
      </c>
      <c r="CC45" s="26">
        <f t="shared" si="369"/>
        <v>0</v>
      </c>
      <c r="CD45" s="34">
        <v>12</v>
      </c>
      <c r="CE45" s="26">
        <f t="shared" si="369"/>
        <v>0</v>
      </c>
      <c r="CF45" s="12">
        <v>0</v>
      </c>
      <c r="CG45" s="12">
        <v>0</v>
      </c>
      <c r="CH45" s="12">
        <v>0</v>
      </c>
      <c r="CI45" s="29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29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29">
        <v>0</v>
      </c>
      <c r="CV45" s="12">
        <v>0</v>
      </c>
      <c r="CW45" s="12">
        <v>0</v>
      </c>
      <c r="CX45" s="12">
        <v>0</v>
      </c>
      <c r="CY45" s="12">
        <v>0</v>
      </c>
      <c r="CZ45" s="12">
        <v>0</v>
      </c>
      <c r="DA45" s="29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29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29">
        <v>0</v>
      </c>
      <c r="DN45" s="12">
        <v>0</v>
      </c>
      <c r="DO45" s="12">
        <v>0</v>
      </c>
      <c r="DP45" s="12">
        <v>0</v>
      </c>
      <c r="DQ45" s="36">
        <f>AK45+AW45+BI45+BU45</f>
        <v>6.2530000000000001</v>
      </c>
      <c r="DR45" s="40">
        <f t="shared" si="392"/>
        <v>0</v>
      </c>
      <c r="DS45" s="40">
        <f t="shared" si="393"/>
        <v>0</v>
      </c>
      <c r="DT45" s="40">
        <f t="shared" si="394"/>
        <v>50</v>
      </c>
      <c r="DU45" s="40">
        <f t="shared" si="395"/>
        <v>0</v>
      </c>
      <c r="DV45" s="12">
        <v>0</v>
      </c>
      <c r="DW45" s="36">
        <f t="shared" si="396"/>
        <v>6.4409999999999989</v>
      </c>
      <c r="DX45" s="40">
        <f t="shared" si="397"/>
        <v>0</v>
      </c>
      <c r="DY45" s="40">
        <f t="shared" si="398"/>
        <v>0</v>
      </c>
      <c r="DZ45" s="40">
        <f t="shared" si="399"/>
        <v>52</v>
      </c>
      <c r="EA45" s="40">
        <f t="shared" si="400"/>
        <v>0</v>
      </c>
      <c r="EB45" s="56"/>
    </row>
    <row r="46" spans="1:132" ht="42.8" x14ac:dyDescent="0.25">
      <c r="A46" s="22" t="s">
        <v>177</v>
      </c>
      <c r="B46" s="23" t="s">
        <v>178</v>
      </c>
      <c r="C46" s="24" t="s">
        <v>179</v>
      </c>
      <c r="D46" s="35">
        <f t="shared" si="384"/>
        <v>0.191</v>
      </c>
      <c r="E46" s="35">
        <f t="shared" si="385"/>
        <v>0.27300000000000002</v>
      </c>
      <c r="F46" s="12">
        <v>0</v>
      </c>
      <c r="G46" s="40">
        <v>0</v>
      </c>
      <c r="H46" s="12">
        <v>0</v>
      </c>
      <c r="I46" s="29">
        <v>0</v>
      </c>
      <c r="J46" s="34">
        <v>0</v>
      </c>
      <c r="K46" s="12">
        <v>0</v>
      </c>
      <c r="L46" s="41">
        <v>0</v>
      </c>
      <c r="M46" s="36">
        <f t="shared" si="386"/>
        <v>0.191</v>
      </c>
      <c r="N46" s="41">
        <v>0</v>
      </c>
      <c r="O46" s="43">
        <v>0</v>
      </c>
      <c r="P46" s="34">
        <f t="shared" si="401"/>
        <v>2</v>
      </c>
      <c r="Q46" s="41">
        <v>0</v>
      </c>
      <c r="R46" s="26">
        <f t="shared" si="402"/>
        <v>0</v>
      </c>
      <c r="S46" s="36">
        <f t="shared" si="403"/>
        <v>0.27300000000000002</v>
      </c>
      <c r="T46" s="26">
        <f t="shared" si="337"/>
        <v>0</v>
      </c>
      <c r="U46" s="26">
        <f t="shared" si="338"/>
        <v>0</v>
      </c>
      <c r="V46" s="34">
        <f>AH46+DZ46</f>
        <v>3</v>
      </c>
      <c r="W46" s="26">
        <f t="shared" si="340"/>
        <v>0</v>
      </c>
      <c r="X46" s="12">
        <v>0</v>
      </c>
      <c r="Y46" s="36">
        <v>0.191</v>
      </c>
      <c r="Z46" s="12">
        <v>0</v>
      </c>
      <c r="AA46" s="29">
        <v>0</v>
      </c>
      <c r="AB46" s="34">
        <v>2</v>
      </c>
      <c r="AC46" s="12">
        <v>0</v>
      </c>
      <c r="AD46" s="26">
        <f t="shared" si="341"/>
        <v>0</v>
      </c>
      <c r="AE46" s="36">
        <v>0.13300000000000001</v>
      </c>
      <c r="AF46" s="26">
        <f t="shared" si="388"/>
        <v>0</v>
      </c>
      <c r="AG46" s="26">
        <f t="shared" si="389"/>
        <v>0</v>
      </c>
      <c r="AH46" s="34">
        <v>1</v>
      </c>
      <c r="AI46" s="26">
        <f t="shared" si="341"/>
        <v>0</v>
      </c>
      <c r="AJ46" s="12">
        <v>0</v>
      </c>
      <c r="AK46" s="40">
        <v>0</v>
      </c>
      <c r="AL46" s="12">
        <v>0</v>
      </c>
      <c r="AM46" s="29">
        <v>0</v>
      </c>
      <c r="AN46" s="34">
        <v>0</v>
      </c>
      <c r="AO46" s="12">
        <v>0</v>
      </c>
      <c r="AP46" s="26">
        <f t="shared" si="345"/>
        <v>0</v>
      </c>
      <c r="AQ46" s="36">
        <f>0.049+0.091</f>
        <v>0.14000000000000001</v>
      </c>
      <c r="AR46" s="26">
        <f t="shared" si="347"/>
        <v>0</v>
      </c>
      <c r="AS46" s="26">
        <f t="shared" si="348"/>
        <v>0</v>
      </c>
      <c r="AT46" s="34">
        <v>2</v>
      </c>
      <c r="AU46" s="26">
        <f t="shared" si="350"/>
        <v>0</v>
      </c>
      <c r="AV46" s="12">
        <v>0</v>
      </c>
      <c r="AW46" s="40">
        <v>0</v>
      </c>
      <c r="AX46" s="12">
        <v>0</v>
      </c>
      <c r="AY46" s="29">
        <v>0</v>
      </c>
      <c r="AZ46" s="34">
        <v>0</v>
      </c>
      <c r="BA46" s="12">
        <v>0</v>
      </c>
      <c r="BB46" s="26">
        <f t="shared" si="354"/>
        <v>0</v>
      </c>
      <c r="BC46" s="40">
        <v>0</v>
      </c>
      <c r="BD46" s="26">
        <f t="shared" si="356"/>
        <v>0</v>
      </c>
      <c r="BE46" s="26">
        <f t="shared" si="357"/>
        <v>0</v>
      </c>
      <c r="BF46" s="34">
        <v>0</v>
      </c>
      <c r="BG46" s="26">
        <f t="shared" si="359"/>
        <v>0</v>
      </c>
      <c r="BH46" s="12">
        <v>0</v>
      </c>
      <c r="BI46" s="40">
        <v>0</v>
      </c>
      <c r="BJ46" s="12">
        <v>0</v>
      </c>
      <c r="BK46" s="29">
        <v>0</v>
      </c>
      <c r="BL46" s="34">
        <v>0</v>
      </c>
      <c r="BM46" s="12">
        <v>0</v>
      </c>
      <c r="BN46" s="26">
        <f t="shared" si="363"/>
        <v>0</v>
      </c>
      <c r="BO46" s="40">
        <v>0</v>
      </c>
      <c r="BP46" s="26">
        <f t="shared" si="365"/>
        <v>0</v>
      </c>
      <c r="BQ46" s="26">
        <f t="shared" si="366"/>
        <v>0</v>
      </c>
      <c r="BR46" s="34">
        <v>0</v>
      </c>
      <c r="BS46" s="26">
        <f t="shared" si="368"/>
        <v>0</v>
      </c>
      <c r="BT46" s="26">
        <f t="shared" si="368"/>
        <v>0</v>
      </c>
      <c r="BU46" s="40">
        <v>0</v>
      </c>
      <c r="BV46" s="26">
        <f t="shared" ref="BV46:BW46" si="406">SUM(BV47:BV50)</f>
        <v>0</v>
      </c>
      <c r="BW46" s="26">
        <f t="shared" si="406"/>
        <v>0</v>
      </c>
      <c r="BX46" s="34">
        <v>0</v>
      </c>
      <c r="BY46" s="26">
        <f t="shared" ref="BY46" si="407">SUM(BY47:BY50)</f>
        <v>0</v>
      </c>
      <c r="BZ46" s="26">
        <f t="shared" si="369"/>
        <v>0</v>
      </c>
      <c r="CA46" s="40">
        <v>0</v>
      </c>
      <c r="CB46" s="26">
        <f t="shared" si="369"/>
        <v>0</v>
      </c>
      <c r="CC46" s="26">
        <f t="shared" si="369"/>
        <v>0</v>
      </c>
      <c r="CD46" s="34">
        <v>0</v>
      </c>
      <c r="CE46" s="26">
        <f t="shared" si="369"/>
        <v>0</v>
      </c>
      <c r="CF46" s="12">
        <v>0</v>
      </c>
      <c r="CG46" s="12">
        <v>0</v>
      </c>
      <c r="CH46" s="12">
        <v>0</v>
      </c>
      <c r="CI46" s="29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29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29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29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29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29">
        <v>0</v>
      </c>
      <c r="DN46" s="12">
        <v>0</v>
      </c>
      <c r="DO46" s="12">
        <v>0</v>
      </c>
      <c r="DP46" s="12">
        <v>0</v>
      </c>
      <c r="DQ46" s="40">
        <f t="shared" ref="DQ46:DQ47" si="408">AK46+AW46+BI46+BU46</f>
        <v>0</v>
      </c>
      <c r="DR46" s="40">
        <f t="shared" si="392"/>
        <v>0</v>
      </c>
      <c r="DS46" s="40">
        <f t="shared" si="393"/>
        <v>0</v>
      </c>
      <c r="DT46" s="40">
        <f t="shared" si="394"/>
        <v>0</v>
      </c>
      <c r="DU46" s="40">
        <f t="shared" si="395"/>
        <v>0</v>
      </c>
      <c r="DV46" s="12">
        <v>0</v>
      </c>
      <c r="DW46" s="36">
        <f t="shared" si="396"/>
        <v>0.14000000000000001</v>
      </c>
      <c r="DX46" s="40">
        <f t="shared" si="397"/>
        <v>0</v>
      </c>
      <c r="DY46" s="40">
        <f t="shared" si="398"/>
        <v>0</v>
      </c>
      <c r="DZ46" s="40">
        <f t="shared" si="399"/>
        <v>2</v>
      </c>
      <c r="EA46" s="40">
        <f t="shared" si="400"/>
        <v>0</v>
      </c>
      <c r="EB46" s="56"/>
    </row>
    <row r="47" spans="1:132" ht="42.8" x14ac:dyDescent="0.25">
      <c r="A47" s="22" t="s">
        <v>180</v>
      </c>
      <c r="B47" s="23" t="s">
        <v>181</v>
      </c>
      <c r="C47" s="24" t="s">
        <v>182</v>
      </c>
      <c r="D47" s="35">
        <f t="shared" si="384"/>
        <v>1.7000000000000001E-2</v>
      </c>
      <c r="E47" s="35">
        <f t="shared" si="385"/>
        <v>0.21700000000000003</v>
      </c>
      <c r="F47" s="12">
        <v>0</v>
      </c>
      <c r="G47" s="40">
        <v>0</v>
      </c>
      <c r="H47" s="12">
        <v>0</v>
      </c>
      <c r="I47" s="29">
        <v>0</v>
      </c>
      <c r="J47" s="34">
        <v>0</v>
      </c>
      <c r="K47" s="12">
        <v>0</v>
      </c>
      <c r="L47" s="41">
        <v>0</v>
      </c>
      <c r="M47" s="36">
        <f t="shared" si="386"/>
        <v>1.7000000000000001E-2</v>
      </c>
      <c r="N47" s="41">
        <v>0</v>
      </c>
      <c r="O47" s="43">
        <v>0</v>
      </c>
      <c r="P47" s="34">
        <f t="shared" si="401"/>
        <v>1</v>
      </c>
      <c r="Q47" s="41">
        <v>0</v>
      </c>
      <c r="R47" s="26">
        <v>0</v>
      </c>
      <c r="S47" s="36">
        <f t="shared" si="403"/>
        <v>0.21700000000000003</v>
      </c>
      <c r="T47" s="26">
        <v>0</v>
      </c>
      <c r="U47" s="26">
        <f t="shared" si="338"/>
        <v>0</v>
      </c>
      <c r="V47" s="34">
        <f t="shared" ref="V47" si="409">AH47+DZ47</f>
        <v>2</v>
      </c>
      <c r="W47" s="26">
        <f t="shared" si="340"/>
        <v>0</v>
      </c>
      <c r="X47" s="41">
        <v>0</v>
      </c>
      <c r="Y47" s="42">
        <v>1.7000000000000001E-2</v>
      </c>
      <c r="Z47" s="41">
        <v>0</v>
      </c>
      <c r="AA47" s="43">
        <v>0</v>
      </c>
      <c r="AB47" s="44">
        <v>1</v>
      </c>
      <c r="AC47" s="41">
        <v>0</v>
      </c>
      <c r="AD47" s="26">
        <f t="shared" si="341"/>
        <v>0</v>
      </c>
      <c r="AE47" s="36">
        <v>1.7000000000000001E-2</v>
      </c>
      <c r="AF47" s="26">
        <f t="shared" si="388"/>
        <v>0</v>
      </c>
      <c r="AG47" s="26">
        <f t="shared" si="389"/>
        <v>0</v>
      </c>
      <c r="AH47" s="34">
        <v>1</v>
      </c>
      <c r="AI47" s="26">
        <f t="shared" si="341"/>
        <v>0</v>
      </c>
      <c r="AJ47" s="41">
        <v>0</v>
      </c>
      <c r="AK47" s="48">
        <v>0</v>
      </c>
      <c r="AL47" s="41">
        <v>0</v>
      </c>
      <c r="AM47" s="43">
        <v>0</v>
      </c>
      <c r="AN47" s="44">
        <v>0</v>
      </c>
      <c r="AO47" s="41">
        <v>0</v>
      </c>
      <c r="AP47" s="41">
        <v>0</v>
      </c>
      <c r="AQ47" s="42">
        <v>0.2</v>
      </c>
      <c r="AR47" s="41">
        <v>0</v>
      </c>
      <c r="AS47" s="43">
        <v>0</v>
      </c>
      <c r="AT47" s="44">
        <v>1</v>
      </c>
      <c r="AU47" s="41">
        <v>0</v>
      </c>
      <c r="AV47" s="41">
        <v>0</v>
      </c>
      <c r="AW47" s="48">
        <v>0</v>
      </c>
      <c r="AX47" s="41">
        <v>0</v>
      </c>
      <c r="AY47" s="43">
        <v>0</v>
      </c>
      <c r="AZ47" s="44">
        <v>0</v>
      </c>
      <c r="BA47" s="41">
        <v>0</v>
      </c>
      <c r="BB47" s="41">
        <v>0</v>
      </c>
      <c r="BC47" s="48">
        <v>0</v>
      </c>
      <c r="BD47" s="41">
        <v>0</v>
      </c>
      <c r="BE47" s="43">
        <v>0</v>
      </c>
      <c r="BF47" s="44">
        <v>0</v>
      </c>
      <c r="BG47" s="41">
        <v>0</v>
      </c>
      <c r="BH47" s="41">
        <v>0</v>
      </c>
      <c r="BI47" s="48">
        <v>0</v>
      </c>
      <c r="BJ47" s="41">
        <v>0</v>
      </c>
      <c r="BK47" s="43">
        <v>0</v>
      </c>
      <c r="BL47" s="44">
        <v>0</v>
      </c>
      <c r="BM47" s="41">
        <v>0</v>
      </c>
      <c r="BN47" s="41">
        <v>0</v>
      </c>
      <c r="BO47" s="48">
        <v>0</v>
      </c>
      <c r="BP47" s="41">
        <v>0</v>
      </c>
      <c r="BQ47" s="43">
        <v>0</v>
      </c>
      <c r="BR47" s="44">
        <v>0</v>
      </c>
      <c r="BS47" s="41">
        <v>0</v>
      </c>
      <c r="BT47" s="41">
        <v>0</v>
      </c>
      <c r="BU47" s="48">
        <v>0</v>
      </c>
      <c r="BV47" s="41">
        <v>0</v>
      </c>
      <c r="BW47" s="43">
        <v>0</v>
      </c>
      <c r="BX47" s="44">
        <v>0</v>
      </c>
      <c r="BY47" s="41">
        <v>0</v>
      </c>
      <c r="BZ47" s="41">
        <v>0</v>
      </c>
      <c r="CA47" s="48">
        <v>0</v>
      </c>
      <c r="CB47" s="41">
        <v>0</v>
      </c>
      <c r="CC47" s="43">
        <v>0</v>
      </c>
      <c r="CD47" s="44">
        <v>0</v>
      </c>
      <c r="CE47" s="41">
        <v>0</v>
      </c>
      <c r="CF47" s="41">
        <v>0</v>
      </c>
      <c r="CG47" s="41">
        <v>0</v>
      </c>
      <c r="CH47" s="41">
        <v>0</v>
      </c>
      <c r="CI47" s="43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3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3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3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3">
        <v>0</v>
      </c>
      <c r="DH47" s="41">
        <v>0</v>
      </c>
      <c r="DI47" s="41">
        <v>0</v>
      </c>
      <c r="DJ47" s="41">
        <v>0</v>
      </c>
      <c r="DK47" s="41">
        <v>0</v>
      </c>
      <c r="DL47" s="41">
        <v>0</v>
      </c>
      <c r="DM47" s="43">
        <v>0</v>
      </c>
      <c r="DN47" s="41">
        <v>0</v>
      </c>
      <c r="DO47" s="41">
        <v>0</v>
      </c>
      <c r="DP47" s="41">
        <v>0</v>
      </c>
      <c r="DQ47" s="40">
        <f t="shared" si="408"/>
        <v>0</v>
      </c>
      <c r="DR47" s="40">
        <f t="shared" si="392"/>
        <v>0</v>
      </c>
      <c r="DS47" s="40">
        <f t="shared" si="393"/>
        <v>0</v>
      </c>
      <c r="DT47" s="40">
        <f t="shared" si="394"/>
        <v>0</v>
      </c>
      <c r="DU47" s="40">
        <f t="shared" si="395"/>
        <v>0</v>
      </c>
      <c r="DV47" s="41">
        <v>0</v>
      </c>
      <c r="DW47" s="36">
        <f t="shared" si="396"/>
        <v>0.2</v>
      </c>
      <c r="DX47" s="40">
        <f t="shared" si="397"/>
        <v>0</v>
      </c>
      <c r="DY47" s="40">
        <f t="shared" si="398"/>
        <v>0</v>
      </c>
      <c r="DZ47" s="40">
        <f t="shared" si="399"/>
        <v>1</v>
      </c>
      <c r="EA47" s="40">
        <f t="shared" si="400"/>
        <v>0</v>
      </c>
      <c r="EB47" s="56"/>
    </row>
    <row r="48" spans="1:132" ht="62.5" x14ac:dyDescent="0.25">
      <c r="A48" s="17" t="s">
        <v>183</v>
      </c>
      <c r="B48" s="18" t="s">
        <v>184</v>
      </c>
      <c r="C48" s="19" t="s">
        <v>105</v>
      </c>
      <c r="D48" s="35">
        <f>D49</f>
        <v>0</v>
      </c>
      <c r="E48" s="35">
        <f>E49</f>
        <v>1.8</v>
      </c>
      <c r="F48" s="12">
        <f t="shared" ref="F48:K48" si="410">F49</f>
        <v>0</v>
      </c>
      <c r="G48" s="12">
        <f t="shared" si="410"/>
        <v>0</v>
      </c>
      <c r="H48" s="12">
        <f t="shared" si="410"/>
        <v>0</v>
      </c>
      <c r="I48" s="12">
        <f t="shared" si="410"/>
        <v>0</v>
      </c>
      <c r="J48" s="12">
        <f t="shared" si="410"/>
        <v>0</v>
      </c>
      <c r="K48" s="12">
        <f t="shared" si="410"/>
        <v>0</v>
      </c>
      <c r="L48" s="12">
        <f>L49</f>
        <v>0</v>
      </c>
      <c r="M48" s="12">
        <f t="shared" ref="M48" si="411">M49</f>
        <v>0</v>
      </c>
      <c r="N48" s="12">
        <f t="shared" ref="N48" si="412">N49</f>
        <v>0</v>
      </c>
      <c r="O48" s="12">
        <f t="shared" ref="O48" si="413">O49</f>
        <v>0</v>
      </c>
      <c r="P48" s="12">
        <f t="shared" ref="P48" si="414">P49</f>
        <v>0</v>
      </c>
      <c r="Q48" s="12">
        <f t="shared" ref="Q48" si="415">Q49</f>
        <v>0</v>
      </c>
      <c r="R48" s="12">
        <v>0</v>
      </c>
      <c r="S48" s="36">
        <f t="shared" ref="S48" si="416">S49</f>
        <v>1.8</v>
      </c>
      <c r="T48" s="12">
        <f t="shared" ref="T48" si="417">T49</f>
        <v>0</v>
      </c>
      <c r="U48" s="12">
        <f t="shared" ref="U48" si="418">U49</f>
        <v>0</v>
      </c>
      <c r="V48" s="12">
        <f t="shared" ref="V48" si="419">V49</f>
        <v>1</v>
      </c>
      <c r="W48" s="12">
        <f t="shared" ref="W48" si="420">W49</f>
        <v>0</v>
      </c>
      <c r="X48" s="12">
        <f>X49</f>
        <v>0</v>
      </c>
      <c r="Y48" s="12">
        <f t="shared" ref="Y48:AI48" si="421">Y49</f>
        <v>0</v>
      </c>
      <c r="Z48" s="12">
        <f t="shared" si="421"/>
        <v>0</v>
      </c>
      <c r="AA48" s="12">
        <f t="shared" si="421"/>
        <v>0</v>
      </c>
      <c r="AB48" s="12">
        <f t="shared" si="421"/>
        <v>0</v>
      </c>
      <c r="AC48" s="12">
        <f t="shared" si="421"/>
        <v>0</v>
      </c>
      <c r="AD48" s="12">
        <f t="shared" si="421"/>
        <v>0</v>
      </c>
      <c r="AE48" s="12">
        <f t="shared" si="421"/>
        <v>0</v>
      </c>
      <c r="AF48" s="12">
        <f t="shared" si="421"/>
        <v>0</v>
      </c>
      <c r="AG48" s="12">
        <f t="shared" si="421"/>
        <v>0</v>
      </c>
      <c r="AH48" s="12">
        <f t="shared" si="421"/>
        <v>0</v>
      </c>
      <c r="AI48" s="12">
        <f t="shared" si="421"/>
        <v>0</v>
      </c>
      <c r="AJ48" s="12">
        <f>AJ49</f>
        <v>0</v>
      </c>
      <c r="AK48" s="12">
        <f t="shared" ref="AK48" si="422">AK49</f>
        <v>0</v>
      </c>
      <c r="AL48" s="12">
        <f t="shared" ref="AL48" si="423">AL49</f>
        <v>0</v>
      </c>
      <c r="AM48" s="12">
        <f t="shared" ref="AM48" si="424">AM49</f>
        <v>0</v>
      </c>
      <c r="AN48" s="12">
        <f t="shared" ref="AN48" si="425">AN49</f>
        <v>0</v>
      </c>
      <c r="AO48" s="12">
        <f t="shared" ref="AO48" si="426">AO49</f>
        <v>0</v>
      </c>
      <c r="AP48" s="12">
        <f t="shared" ref="AP48" si="427">AP49</f>
        <v>0</v>
      </c>
      <c r="AQ48" s="36">
        <f t="shared" ref="AQ48" si="428">AQ49</f>
        <v>1.8</v>
      </c>
      <c r="AR48" s="12">
        <f t="shared" ref="AR48" si="429">AR49</f>
        <v>0</v>
      </c>
      <c r="AS48" s="12">
        <f t="shared" ref="AS48" si="430">AS49</f>
        <v>0</v>
      </c>
      <c r="AT48" s="12">
        <f t="shared" ref="AT48" si="431">AT49</f>
        <v>1</v>
      </c>
      <c r="AU48" s="12">
        <f t="shared" ref="AU48" si="432">AU49</f>
        <v>0</v>
      </c>
      <c r="AV48" s="12">
        <f>AV49</f>
        <v>0</v>
      </c>
      <c r="AW48" s="12">
        <f t="shared" ref="AW48" si="433">AW49</f>
        <v>0</v>
      </c>
      <c r="AX48" s="12">
        <f t="shared" ref="AX48" si="434">AX49</f>
        <v>0</v>
      </c>
      <c r="AY48" s="12">
        <f t="shared" ref="AY48" si="435">AY49</f>
        <v>0</v>
      </c>
      <c r="AZ48" s="12">
        <f t="shared" ref="AZ48" si="436">AZ49</f>
        <v>0</v>
      </c>
      <c r="BA48" s="12">
        <f t="shared" ref="BA48" si="437">BA49</f>
        <v>0</v>
      </c>
      <c r="BB48" s="12">
        <f t="shared" ref="BB48" si="438">BB49</f>
        <v>0</v>
      </c>
      <c r="BC48" s="40">
        <f t="shared" ref="BC48" si="439">BC49</f>
        <v>0</v>
      </c>
      <c r="BD48" s="12">
        <f t="shared" ref="BD48" si="440">BD49</f>
        <v>0</v>
      </c>
      <c r="BE48" s="12">
        <f t="shared" ref="BE48" si="441">BE49</f>
        <v>0</v>
      </c>
      <c r="BF48" s="12">
        <f t="shared" ref="BF48" si="442">BF49</f>
        <v>0</v>
      </c>
      <c r="BG48" s="12">
        <f t="shared" ref="BG48" si="443">BG49</f>
        <v>0</v>
      </c>
      <c r="BH48" s="12">
        <f>BH49</f>
        <v>0</v>
      </c>
      <c r="BI48" s="12">
        <f t="shared" ref="BI48" si="444">BI49</f>
        <v>0</v>
      </c>
      <c r="BJ48" s="12">
        <f t="shared" ref="BJ48" si="445">BJ49</f>
        <v>0</v>
      </c>
      <c r="BK48" s="12">
        <f t="shared" ref="BK48" si="446">BK49</f>
        <v>0</v>
      </c>
      <c r="BL48" s="12">
        <f t="shared" ref="BL48" si="447">BL49</f>
        <v>0</v>
      </c>
      <c r="BM48" s="12">
        <f t="shared" ref="BM48" si="448">BM49</f>
        <v>0</v>
      </c>
      <c r="BN48" s="12">
        <f t="shared" ref="BN48" si="449">BN49</f>
        <v>0</v>
      </c>
      <c r="BO48" s="40">
        <f t="shared" ref="BO48" si="450">BO49</f>
        <v>0</v>
      </c>
      <c r="BP48" s="12">
        <f t="shared" ref="BP48" si="451">BP49</f>
        <v>0</v>
      </c>
      <c r="BQ48" s="12">
        <f t="shared" ref="BQ48" si="452">BQ49</f>
        <v>0</v>
      </c>
      <c r="BR48" s="12">
        <f t="shared" ref="BR48" si="453">BR49</f>
        <v>0</v>
      </c>
      <c r="BS48" s="12">
        <f t="shared" ref="BS48" si="454">BS49</f>
        <v>0</v>
      </c>
      <c r="BT48" s="12">
        <f t="shared" ref="BT48:EA48" si="455">BT49</f>
        <v>0</v>
      </c>
      <c r="BU48" s="40">
        <f t="shared" si="455"/>
        <v>0</v>
      </c>
      <c r="BV48" s="12">
        <f t="shared" si="455"/>
        <v>0</v>
      </c>
      <c r="BW48" s="12">
        <f t="shared" si="455"/>
        <v>0</v>
      </c>
      <c r="BX48" s="12">
        <f t="shared" si="455"/>
        <v>0</v>
      </c>
      <c r="BY48" s="12">
        <f t="shared" si="455"/>
        <v>0</v>
      </c>
      <c r="BZ48" s="12">
        <f t="shared" si="455"/>
        <v>0</v>
      </c>
      <c r="CA48" s="40">
        <f t="shared" si="455"/>
        <v>0</v>
      </c>
      <c r="CB48" s="12">
        <f t="shared" si="455"/>
        <v>0</v>
      </c>
      <c r="CC48" s="12">
        <f t="shared" si="455"/>
        <v>0</v>
      </c>
      <c r="CD48" s="12">
        <f t="shared" si="455"/>
        <v>0</v>
      </c>
      <c r="CE48" s="12">
        <f t="shared" si="455"/>
        <v>0</v>
      </c>
      <c r="CF48" s="12">
        <f>CF49</f>
        <v>0</v>
      </c>
      <c r="CG48" s="12">
        <f t="shared" si="455"/>
        <v>0</v>
      </c>
      <c r="CH48" s="12">
        <f t="shared" si="455"/>
        <v>0</v>
      </c>
      <c r="CI48" s="12">
        <f t="shared" si="455"/>
        <v>0</v>
      </c>
      <c r="CJ48" s="12">
        <f t="shared" si="455"/>
        <v>0</v>
      </c>
      <c r="CK48" s="12">
        <f t="shared" si="455"/>
        <v>0</v>
      </c>
      <c r="CL48" s="12">
        <f>CL49</f>
        <v>0</v>
      </c>
      <c r="CM48" s="12">
        <f t="shared" si="455"/>
        <v>0</v>
      </c>
      <c r="CN48" s="12">
        <f t="shared" si="455"/>
        <v>0</v>
      </c>
      <c r="CO48" s="12">
        <f t="shared" si="455"/>
        <v>0</v>
      </c>
      <c r="CP48" s="12">
        <f t="shared" si="455"/>
        <v>0</v>
      </c>
      <c r="CQ48" s="12">
        <f t="shared" si="455"/>
        <v>0</v>
      </c>
      <c r="CR48" s="12">
        <f>CR49</f>
        <v>0</v>
      </c>
      <c r="CS48" s="12">
        <f t="shared" si="455"/>
        <v>0</v>
      </c>
      <c r="CT48" s="12">
        <f t="shared" si="455"/>
        <v>0</v>
      </c>
      <c r="CU48" s="12">
        <f t="shared" si="455"/>
        <v>0</v>
      </c>
      <c r="CV48" s="12">
        <f t="shared" si="455"/>
        <v>0</v>
      </c>
      <c r="CW48" s="12">
        <f t="shared" si="455"/>
        <v>0</v>
      </c>
      <c r="CX48" s="12">
        <f>CX49</f>
        <v>0</v>
      </c>
      <c r="CY48" s="12">
        <f t="shared" si="455"/>
        <v>0</v>
      </c>
      <c r="CZ48" s="12">
        <f t="shared" si="455"/>
        <v>0</v>
      </c>
      <c r="DA48" s="12">
        <f t="shared" si="455"/>
        <v>0</v>
      </c>
      <c r="DB48" s="12">
        <f t="shared" si="455"/>
        <v>0</v>
      </c>
      <c r="DC48" s="12">
        <f t="shared" si="455"/>
        <v>0</v>
      </c>
      <c r="DD48" s="12">
        <f>DD49</f>
        <v>0</v>
      </c>
      <c r="DE48" s="12">
        <f t="shared" si="455"/>
        <v>0</v>
      </c>
      <c r="DF48" s="12">
        <f t="shared" si="455"/>
        <v>0</v>
      </c>
      <c r="DG48" s="12">
        <f t="shared" si="455"/>
        <v>0</v>
      </c>
      <c r="DH48" s="12">
        <f t="shared" si="455"/>
        <v>0</v>
      </c>
      <c r="DI48" s="12">
        <f t="shared" si="455"/>
        <v>0</v>
      </c>
      <c r="DJ48" s="12">
        <f>DJ49</f>
        <v>0</v>
      </c>
      <c r="DK48" s="12">
        <f t="shared" si="455"/>
        <v>0</v>
      </c>
      <c r="DL48" s="12">
        <f t="shared" si="455"/>
        <v>0</v>
      </c>
      <c r="DM48" s="12">
        <f t="shared" si="455"/>
        <v>0</v>
      </c>
      <c r="DN48" s="12">
        <f t="shared" si="455"/>
        <v>0</v>
      </c>
      <c r="DO48" s="12">
        <f t="shared" si="455"/>
        <v>0</v>
      </c>
      <c r="DP48" s="12">
        <f>DP49</f>
        <v>0</v>
      </c>
      <c r="DQ48" s="12">
        <f t="shared" si="455"/>
        <v>0</v>
      </c>
      <c r="DR48" s="12">
        <f t="shared" si="455"/>
        <v>0</v>
      </c>
      <c r="DS48" s="12">
        <f t="shared" si="455"/>
        <v>0</v>
      </c>
      <c r="DT48" s="12">
        <f t="shared" si="455"/>
        <v>0</v>
      </c>
      <c r="DU48" s="12">
        <f t="shared" si="455"/>
        <v>0</v>
      </c>
      <c r="DV48" s="12">
        <f>DV49</f>
        <v>0</v>
      </c>
      <c r="DW48" s="36">
        <f t="shared" si="455"/>
        <v>1.8</v>
      </c>
      <c r="DX48" s="40">
        <f t="shared" si="455"/>
        <v>0</v>
      </c>
      <c r="DY48" s="40">
        <f t="shared" si="455"/>
        <v>0</v>
      </c>
      <c r="DZ48" s="40">
        <f t="shared" si="455"/>
        <v>1</v>
      </c>
      <c r="EA48" s="40">
        <f t="shared" si="455"/>
        <v>0</v>
      </c>
      <c r="EB48" s="56"/>
    </row>
    <row r="49" spans="1:132" ht="57.1" x14ac:dyDescent="0.25">
      <c r="A49" s="22" t="s">
        <v>185</v>
      </c>
      <c r="B49" s="23" t="s">
        <v>186</v>
      </c>
      <c r="C49" s="24" t="s">
        <v>187</v>
      </c>
      <c r="D49" s="39">
        <f t="shared" ref="D49" si="456">G49+M49</f>
        <v>0</v>
      </c>
      <c r="E49" s="35">
        <f t="shared" ref="E49" si="457">G49+S49</f>
        <v>1.8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41">
        <v>0</v>
      </c>
      <c r="M49" s="40">
        <f t="shared" ref="M49" si="458">Y49+DQ49</f>
        <v>0</v>
      </c>
      <c r="N49" s="41">
        <v>0</v>
      </c>
      <c r="O49" s="43">
        <v>0</v>
      </c>
      <c r="P49" s="34">
        <f t="shared" ref="P49" si="459">AB49+DT49</f>
        <v>0</v>
      </c>
      <c r="Q49" s="41">
        <v>0</v>
      </c>
      <c r="R49" s="26">
        <v>0</v>
      </c>
      <c r="S49" s="36">
        <f t="shared" ref="S49" si="460">AE49+DW49</f>
        <v>1.8</v>
      </c>
      <c r="T49" s="26">
        <v>0</v>
      </c>
      <c r="U49" s="26">
        <f t="shared" si="338"/>
        <v>0</v>
      </c>
      <c r="V49" s="34">
        <f t="shared" ref="V49" si="461">AH49+DZ49</f>
        <v>1</v>
      </c>
      <c r="W49" s="26">
        <f t="shared" si="340"/>
        <v>0</v>
      </c>
      <c r="X49" s="12">
        <v>0</v>
      </c>
      <c r="Y49" s="40">
        <v>0</v>
      </c>
      <c r="Z49" s="12">
        <v>0</v>
      </c>
      <c r="AA49" s="29">
        <v>0</v>
      </c>
      <c r="AB49" s="34">
        <v>0</v>
      </c>
      <c r="AC49" s="12">
        <v>0</v>
      </c>
      <c r="AD49" s="12">
        <v>0</v>
      </c>
      <c r="AE49" s="40">
        <v>0</v>
      </c>
      <c r="AF49" s="12">
        <v>0</v>
      </c>
      <c r="AG49" s="29">
        <v>0</v>
      </c>
      <c r="AH49" s="34">
        <v>0</v>
      </c>
      <c r="AI49" s="12">
        <v>0</v>
      </c>
      <c r="AJ49" s="12">
        <v>0</v>
      </c>
      <c r="AK49" s="40">
        <v>0</v>
      </c>
      <c r="AL49" s="12">
        <v>0</v>
      </c>
      <c r="AM49" s="29">
        <v>0</v>
      </c>
      <c r="AN49" s="34">
        <v>0</v>
      </c>
      <c r="AO49" s="12">
        <v>0</v>
      </c>
      <c r="AP49" s="12">
        <v>0</v>
      </c>
      <c r="AQ49" s="36">
        <v>1.8</v>
      </c>
      <c r="AR49" s="12">
        <v>0</v>
      </c>
      <c r="AS49" s="29">
        <v>0</v>
      </c>
      <c r="AT49" s="34">
        <v>1</v>
      </c>
      <c r="AU49" s="12">
        <v>0</v>
      </c>
      <c r="AV49" s="12">
        <v>0</v>
      </c>
      <c r="AW49" s="40">
        <v>0</v>
      </c>
      <c r="AX49" s="12">
        <v>0</v>
      </c>
      <c r="AY49" s="29">
        <v>0</v>
      </c>
      <c r="AZ49" s="34">
        <v>0</v>
      </c>
      <c r="BA49" s="12">
        <v>0</v>
      </c>
      <c r="BB49" s="12">
        <v>0</v>
      </c>
      <c r="BC49" s="40">
        <v>0</v>
      </c>
      <c r="BD49" s="12">
        <v>0</v>
      </c>
      <c r="BE49" s="29">
        <v>0</v>
      </c>
      <c r="BF49" s="34">
        <v>0</v>
      </c>
      <c r="BG49" s="12">
        <v>0</v>
      </c>
      <c r="BH49" s="12">
        <v>0</v>
      </c>
      <c r="BI49" s="40">
        <v>0</v>
      </c>
      <c r="BJ49" s="12">
        <v>0</v>
      </c>
      <c r="BK49" s="29">
        <v>0</v>
      </c>
      <c r="BL49" s="34">
        <v>0</v>
      </c>
      <c r="BM49" s="12">
        <v>0</v>
      </c>
      <c r="BN49" s="12">
        <v>0</v>
      </c>
      <c r="BO49" s="40">
        <v>0</v>
      </c>
      <c r="BP49" s="12">
        <v>0</v>
      </c>
      <c r="BQ49" s="29">
        <v>0</v>
      </c>
      <c r="BR49" s="34">
        <v>0</v>
      </c>
      <c r="BS49" s="12">
        <v>0</v>
      </c>
      <c r="BT49" s="12">
        <v>0</v>
      </c>
      <c r="BU49" s="40">
        <v>0</v>
      </c>
      <c r="BV49" s="12">
        <v>0</v>
      </c>
      <c r="BW49" s="29">
        <v>0</v>
      </c>
      <c r="BX49" s="34">
        <v>0</v>
      </c>
      <c r="BY49" s="12">
        <v>0</v>
      </c>
      <c r="BZ49" s="12">
        <v>0</v>
      </c>
      <c r="CA49" s="40">
        <v>0</v>
      </c>
      <c r="CB49" s="12">
        <v>0</v>
      </c>
      <c r="CC49" s="29">
        <v>0</v>
      </c>
      <c r="CD49" s="34">
        <v>0</v>
      </c>
      <c r="CE49" s="12">
        <v>0</v>
      </c>
      <c r="CF49" s="12">
        <v>0</v>
      </c>
      <c r="CG49" s="40">
        <v>0</v>
      </c>
      <c r="CH49" s="12">
        <v>0</v>
      </c>
      <c r="CI49" s="29">
        <v>0</v>
      </c>
      <c r="CJ49" s="34">
        <v>0</v>
      </c>
      <c r="CK49" s="12">
        <v>0</v>
      </c>
      <c r="CL49" s="12">
        <v>0</v>
      </c>
      <c r="CM49" s="40">
        <v>0</v>
      </c>
      <c r="CN49" s="12">
        <v>0</v>
      </c>
      <c r="CO49" s="29">
        <v>0</v>
      </c>
      <c r="CP49" s="34">
        <v>0</v>
      </c>
      <c r="CQ49" s="12">
        <v>0</v>
      </c>
      <c r="CR49" s="12">
        <v>0</v>
      </c>
      <c r="CS49" s="40">
        <v>0</v>
      </c>
      <c r="CT49" s="12">
        <v>0</v>
      </c>
      <c r="CU49" s="29">
        <v>0</v>
      </c>
      <c r="CV49" s="34">
        <v>0</v>
      </c>
      <c r="CW49" s="12">
        <v>0</v>
      </c>
      <c r="CX49" s="12">
        <v>0</v>
      </c>
      <c r="CY49" s="40">
        <v>0</v>
      </c>
      <c r="CZ49" s="12">
        <v>0</v>
      </c>
      <c r="DA49" s="29">
        <v>0</v>
      </c>
      <c r="DB49" s="34">
        <v>0</v>
      </c>
      <c r="DC49" s="12">
        <v>0</v>
      </c>
      <c r="DD49" s="12">
        <v>0</v>
      </c>
      <c r="DE49" s="40">
        <v>0</v>
      </c>
      <c r="DF49" s="12">
        <v>0</v>
      </c>
      <c r="DG49" s="29">
        <v>0</v>
      </c>
      <c r="DH49" s="34">
        <v>0</v>
      </c>
      <c r="DI49" s="12">
        <v>0</v>
      </c>
      <c r="DJ49" s="12">
        <v>0</v>
      </c>
      <c r="DK49" s="40">
        <v>0</v>
      </c>
      <c r="DL49" s="12">
        <v>0</v>
      </c>
      <c r="DM49" s="29">
        <v>0</v>
      </c>
      <c r="DN49" s="34">
        <v>0</v>
      </c>
      <c r="DO49" s="12">
        <v>0</v>
      </c>
      <c r="DP49" s="12">
        <v>0</v>
      </c>
      <c r="DQ49" s="40">
        <v>0</v>
      </c>
      <c r="DR49" s="40">
        <v>0</v>
      </c>
      <c r="DS49" s="40">
        <v>0</v>
      </c>
      <c r="DT49" s="40">
        <v>0</v>
      </c>
      <c r="DU49" s="40">
        <v>0</v>
      </c>
      <c r="DV49" s="12">
        <v>0</v>
      </c>
      <c r="DW49" s="36">
        <f t="shared" si="396"/>
        <v>1.8</v>
      </c>
      <c r="DX49" s="40">
        <f t="shared" ref="DX49" si="462">AR49+BD49+BP49+CB49</f>
        <v>0</v>
      </c>
      <c r="DY49" s="40">
        <f t="shared" ref="DY49" si="463">AS49+BE49+BQ49+CC49</f>
        <v>0</v>
      </c>
      <c r="DZ49" s="40">
        <f t="shared" ref="DZ49" si="464">AT49+BF49+BR49+CD49</f>
        <v>1</v>
      </c>
      <c r="EA49" s="40">
        <f t="shared" ref="EA49" si="465">AU49+BG49+BS49+CE49</f>
        <v>0</v>
      </c>
      <c r="EB49" s="56"/>
    </row>
    <row r="50" spans="1:132" ht="62.5" x14ac:dyDescent="0.25">
      <c r="A50" s="17" t="s">
        <v>188</v>
      </c>
      <c r="B50" s="18" t="s">
        <v>189</v>
      </c>
      <c r="C50" s="19" t="s">
        <v>105</v>
      </c>
      <c r="D50" s="28" t="s">
        <v>345</v>
      </c>
      <c r="E50" s="28" t="s">
        <v>345</v>
      </c>
      <c r="F50" s="28" t="s">
        <v>345</v>
      </c>
      <c r="G50" s="28" t="s">
        <v>345</v>
      </c>
      <c r="H50" s="28" t="s">
        <v>345</v>
      </c>
      <c r="I50" s="28" t="s">
        <v>345</v>
      </c>
      <c r="J50" s="28" t="s">
        <v>345</v>
      </c>
      <c r="K50" s="28" t="s">
        <v>345</v>
      </c>
      <c r="L50" s="28" t="s">
        <v>345</v>
      </c>
      <c r="M50" s="28" t="s">
        <v>345</v>
      </c>
      <c r="N50" s="28" t="s">
        <v>345</v>
      </c>
      <c r="O50" s="28" t="s">
        <v>345</v>
      </c>
      <c r="P50" s="28" t="s">
        <v>345</v>
      </c>
      <c r="Q50" s="28" t="s">
        <v>345</v>
      </c>
      <c r="R50" s="28" t="s">
        <v>345</v>
      </c>
      <c r="S50" s="28" t="s">
        <v>345</v>
      </c>
      <c r="T50" s="28" t="s">
        <v>345</v>
      </c>
      <c r="U50" s="28" t="s">
        <v>345</v>
      </c>
      <c r="V50" s="28" t="s">
        <v>345</v>
      </c>
      <c r="W50" s="28" t="s">
        <v>345</v>
      </c>
      <c r="X50" s="28" t="s">
        <v>345</v>
      </c>
      <c r="Y50" s="28" t="s">
        <v>345</v>
      </c>
      <c r="Z50" s="28" t="s">
        <v>345</v>
      </c>
      <c r="AA50" s="28" t="s">
        <v>345</v>
      </c>
      <c r="AB50" s="28" t="s">
        <v>345</v>
      </c>
      <c r="AC50" s="28" t="s">
        <v>345</v>
      </c>
      <c r="AD50" s="28" t="s">
        <v>345</v>
      </c>
      <c r="AE50" s="28" t="s">
        <v>345</v>
      </c>
      <c r="AF50" s="28" t="s">
        <v>345</v>
      </c>
      <c r="AG50" s="28" t="s">
        <v>345</v>
      </c>
      <c r="AH50" s="28" t="s">
        <v>345</v>
      </c>
      <c r="AI50" s="28" t="s">
        <v>345</v>
      </c>
      <c r="AJ50" s="28" t="s">
        <v>345</v>
      </c>
      <c r="AK50" s="28" t="s">
        <v>345</v>
      </c>
      <c r="AL50" s="28" t="s">
        <v>345</v>
      </c>
      <c r="AM50" s="28" t="s">
        <v>345</v>
      </c>
      <c r="AN50" s="28" t="s">
        <v>345</v>
      </c>
      <c r="AO50" s="28" t="s">
        <v>345</v>
      </c>
      <c r="AP50" s="28" t="s">
        <v>345</v>
      </c>
      <c r="AQ50" s="28" t="s">
        <v>345</v>
      </c>
      <c r="AR50" s="28" t="s">
        <v>345</v>
      </c>
      <c r="AS50" s="28" t="s">
        <v>345</v>
      </c>
      <c r="AT50" s="28" t="s">
        <v>345</v>
      </c>
      <c r="AU50" s="28" t="s">
        <v>345</v>
      </c>
      <c r="AV50" s="28" t="s">
        <v>345</v>
      </c>
      <c r="AW50" s="28" t="s">
        <v>345</v>
      </c>
      <c r="AX50" s="28" t="s">
        <v>345</v>
      </c>
      <c r="AY50" s="28" t="s">
        <v>345</v>
      </c>
      <c r="AZ50" s="28" t="s">
        <v>345</v>
      </c>
      <c r="BA50" s="28" t="s">
        <v>345</v>
      </c>
      <c r="BB50" s="28" t="s">
        <v>345</v>
      </c>
      <c r="BC50" s="28" t="s">
        <v>345</v>
      </c>
      <c r="BD50" s="28" t="s">
        <v>345</v>
      </c>
      <c r="BE50" s="28" t="s">
        <v>345</v>
      </c>
      <c r="BF50" s="28" t="s">
        <v>345</v>
      </c>
      <c r="BG50" s="28" t="s">
        <v>345</v>
      </c>
      <c r="BH50" s="28" t="s">
        <v>345</v>
      </c>
      <c r="BI50" s="28" t="s">
        <v>345</v>
      </c>
      <c r="BJ50" s="28" t="s">
        <v>345</v>
      </c>
      <c r="BK50" s="28" t="s">
        <v>345</v>
      </c>
      <c r="BL50" s="28" t="s">
        <v>345</v>
      </c>
      <c r="BM50" s="28" t="s">
        <v>345</v>
      </c>
      <c r="BN50" s="28" t="s">
        <v>345</v>
      </c>
      <c r="BO50" s="28" t="s">
        <v>345</v>
      </c>
      <c r="BP50" s="28" t="s">
        <v>345</v>
      </c>
      <c r="BQ50" s="28" t="s">
        <v>345</v>
      </c>
      <c r="BR50" s="28" t="s">
        <v>345</v>
      </c>
      <c r="BS50" s="28" t="s">
        <v>345</v>
      </c>
      <c r="BT50" s="28" t="s">
        <v>345</v>
      </c>
      <c r="BU50" s="28" t="s">
        <v>345</v>
      </c>
      <c r="BV50" s="28" t="s">
        <v>345</v>
      </c>
      <c r="BW50" s="28" t="s">
        <v>345</v>
      </c>
      <c r="BX50" s="28" t="s">
        <v>345</v>
      </c>
      <c r="BY50" s="28" t="s">
        <v>345</v>
      </c>
      <c r="BZ50" s="28" t="s">
        <v>345</v>
      </c>
      <c r="CA50" s="28" t="s">
        <v>345</v>
      </c>
      <c r="CB50" s="28" t="s">
        <v>345</v>
      </c>
      <c r="CC50" s="28" t="s">
        <v>345</v>
      </c>
      <c r="CD50" s="28" t="s">
        <v>345</v>
      </c>
      <c r="CE50" s="28" t="s">
        <v>345</v>
      </c>
      <c r="CF50" s="28" t="s">
        <v>345</v>
      </c>
      <c r="CG50" s="28" t="s">
        <v>345</v>
      </c>
      <c r="CH50" s="28" t="s">
        <v>345</v>
      </c>
      <c r="CI50" s="28" t="s">
        <v>345</v>
      </c>
      <c r="CJ50" s="28" t="s">
        <v>345</v>
      </c>
      <c r="CK50" s="28" t="s">
        <v>345</v>
      </c>
      <c r="CL50" s="28" t="s">
        <v>345</v>
      </c>
      <c r="CM50" s="28" t="s">
        <v>345</v>
      </c>
      <c r="CN50" s="28" t="s">
        <v>345</v>
      </c>
      <c r="CO50" s="28" t="s">
        <v>345</v>
      </c>
      <c r="CP50" s="28" t="s">
        <v>345</v>
      </c>
      <c r="CQ50" s="28" t="s">
        <v>345</v>
      </c>
      <c r="CR50" s="28" t="s">
        <v>345</v>
      </c>
      <c r="CS50" s="28" t="s">
        <v>345</v>
      </c>
      <c r="CT50" s="28" t="s">
        <v>345</v>
      </c>
      <c r="CU50" s="28" t="s">
        <v>345</v>
      </c>
      <c r="CV50" s="28" t="s">
        <v>345</v>
      </c>
      <c r="CW50" s="28" t="s">
        <v>345</v>
      </c>
      <c r="CX50" s="28" t="s">
        <v>345</v>
      </c>
      <c r="CY50" s="28" t="s">
        <v>345</v>
      </c>
      <c r="CZ50" s="28" t="s">
        <v>345</v>
      </c>
      <c r="DA50" s="28" t="s">
        <v>345</v>
      </c>
      <c r="DB50" s="28" t="s">
        <v>345</v>
      </c>
      <c r="DC50" s="28" t="s">
        <v>345</v>
      </c>
      <c r="DD50" s="28" t="s">
        <v>345</v>
      </c>
      <c r="DE50" s="28" t="s">
        <v>345</v>
      </c>
      <c r="DF50" s="28" t="s">
        <v>345</v>
      </c>
      <c r="DG50" s="28" t="s">
        <v>345</v>
      </c>
      <c r="DH50" s="28" t="s">
        <v>345</v>
      </c>
      <c r="DI50" s="28" t="s">
        <v>345</v>
      </c>
      <c r="DJ50" s="28" t="s">
        <v>345</v>
      </c>
      <c r="DK50" s="28" t="s">
        <v>345</v>
      </c>
      <c r="DL50" s="28" t="s">
        <v>345</v>
      </c>
      <c r="DM50" s="28" t="s">
        <v>345</v>
      </c>
      <c r="DN50" s="28" t="s">
        <v>345</v>
      </c>
      <c r="DO50" s="28" t="s">
        <v>345</v>
      </c>
      <c r="DP50" s="28" t="s">
        <v>345</v>
      </c>
      <c r="DQ50" s="28" t="s">
        <v>345</v>
      </c>
      <c r="DR50" s="28" t="s">
        <v>345</v>
      </c>
      <c r="DS50" s="28" t="s">
        <v>345</v>
      </c>
      <c r="DT50" s="28" t="s">
        <v>345</v>
      </c>
      <c r="DU50" s="28" t="s">
        <v>345</v>
      </c>
      <c r="DV50" s="28" t="s">
        <v>345</v>
      </c>
      <c r="DW50" s="28" t="s">
        <v>345</v>
      </c>
      <c r="DX50" s="28" t="s">
        <v>345</v>
      </c>
      <c r="DY50" s="28" t="s">
        <v>345</v>
      </c>
      <c r="DZ50" s="28" t="s">
        <v>345</v>
      </c>
      <c r="EA50" s="28" t="s">
        <v>345</v>
      </c>
      <c r="EB50" s="56"/>
    </row>
    <row r="51" spans="1:132" ht="78.150000000000006" x14ac:dyDescent="0.25">
      <c r="A51" s="17" t="s">
        <v>190</v>
      </c>
      <c r="B51" s="18" t="s">
        <v>191</v>
      </c>
      <c r="C51" s="19" t="s">
        <v>105</v>
      </c>
      <c r="D51" s="35">
        <f t="shared" ref="D51:E51" si="466">SUM(D52:D54)</f>
        <v>7.4169999999999998</v>
      </c>
      <c r="E51" s="35">
        <f t="shared" si="466"/>
        <v>6.8819999999999997</v>
      </c>
      <c r="F51" s="26">
        <f t="shared" ref="F51:K51" si="467">SUM(F52:F54)</f>
        <v>0</v>
      </c>
      <c r="G51" s="26">
        <f t="shared" si="467"/>
        <v>0</v>
      </c>
      <c r="H51" s="26">
        <f t="shared" si="467"/>
        <v>0</v>
      </c>
      <c r="I51" s="26">
        <f t="shared" si="467"/>
        <v>0</v>
      </c>
      <c r="J51" s="26">
        <f t="shared" si="467"/>
        <v>0</v>
      </c>
      <c r="K51" s="26">
        <f t="shared" si="467"/>
        <v>0</v>
      </c>
      <c r="L51" s="26">
        <f>SUM(L52:L54)</f>
        <v>0</v>
      </c>
      <c r="M51" s="35">
        <f>SUM(M52:M54)</f>
        <v>7.4169999999999998</v>
      </c>
      <c r="N51" s="26">
        <f t="shared" ref="N51" si="468">SUM(N52:N54)</f>
        <v>0</v>
      </c>
      <c r="O51" s="26">
        <f t="shared" ref="O51" si="469">SUM(O52:O54)</f>
        <v>0</v>
      </c>
      <c r="P51" s="32">
        <f>SUM(P52:P54)</f>
        <v>13</v>
      </c>
      <c r="Q51" s="26">
        <f t="shared" ref="Q51" si="470">SUM(Q52:Q54)</f>
        <v>0</v>
      </c>
      <c r="R51" s="26">
        <f t="shared" ref="R51" si="471">SUM(R52:R54)</f>
        <v>320.11</v>
      </c>
      <c r="S51" s="26">
        <f t="shared" ref="S51" si="472">SUM(S52:S54)</f>
        <v>6.8819999999999997</v>
      </c>
      <c r="T51" s="26">
        <f t="shared" ref="T51" si="473">SUM(T52:T54)</f>
        <v>0</v>
      </c>
      <c r="U51" s="26">
        <f t="shared" ref="U51" si="474">SUM(U52:U54)</f>
        <v>0</v>
      </c>
      <c r="V51" s="26">
        <f t="shared" ref="V51" si="475">SUM(V52:V54)</f>
        <v>13</v>
      </c>
      <c r="W51" s="26">
        <f t="shared" ref="W51" si="476">SUM(W52:W54)</f>
        <v>0</v>
      </c>
      <c r="X51" s="26">
        <f>SUM(X52:X54)</f>
        <v>0</v>
      </c>
      <c r="Y51" s="35">
        <f>SUM(Y52:Y54)</f>
        <v>2.3170000000000002</v>
      </c>
      <c r="Z51" s="26">
        <f t="shared" ref="Z51:AI51" si="477">SUM(Z52:Z54)</f>
        <v>0</v>
      </c>
      <c r="AA51" s="26">
        <f t="shared" si="477"/>
        <v>0</v>
      </c>
      <c r="AB51" s="32">
        <f>SUM(AB52:AB54)</f>
        <v>3</v>
      </c>
      <c r="AC51" s="26">
        <f t="shared" si="477"/>
        <v>0</v>
      </c>
      <c r="AD51" s="26">
        <f t="shared" si="477"/>
        <v>0</v>
      </c>
      <c r="AE51" s="26">
        <f t="shared" si="477"/>
        <v>1.7609999999999999</v>
      </c>
      <c r="AF51" s="26">
        <f t="shared" si="477"/>
        <v>0</v>
      </c>
      <c r="AG51" s="26">
        <f t="shared" si="477"/>
        <v>0</v>
      </c>
      <c r="AH51" s="26">
        <f t="shared" si="477"/>
        <v>2</v>
      </c>
      <c r="AI51" s="26">
        <f t="shared" si="477"/>
        <v>0</v>
      </c>
      <c r="AJ51" s="26">
        <f>SUM(AJ52:AJ54)</f>
        <v>0</v>
      </c>
      <c r="AK51" s="35">
        <f>SUM(AK52:AK54)</f>
        <v>5.0999999999999996</v>
      </c>
      <c r="AL51" s="26">
        <f t="shared" ref="AL51" si="478">SUM(AL52:AL54)</f>
        <v>0</v>
      </c>
      <c r="AM51" s="26">
        <f t="shared" ref="AM51" si="479">SUM(AM52:AM54)</f>
        <v>0</v>
      </c>
      <c r="AN51" s="32">
        <f>SUM(AN52:AN54)</f>
        <v>10</v>
      </c>
      <c r="AO51" s="26">
        <f t="shared" ref="AO51" si="480">SUM(AO52:AO54)</f>
        <v>0</v>
      </c>
      <c r="AP51" s="26">
        <f t="shared" ref="AP51" si="481">SUM(AP52:AP54)</f>
        <v>0</v>
      </c>
      <c r="AQ51" s="26">
        <f t="shared" ref="AQ51" si="482">SUM(AQ52:AQ54)</f>
        <v>5.1209999999999996</v>
      </c>
      <c r="AR51" s="26">
        <f t="shared" ref="AR51" si="483">SUM(AR52:AR54)</f>
        <v>0</v>
      </c>
      <c r="AS51" s="26">
        <f t="shared" ref="AS51" si="484">SUM(AS52:AS54)</f>
        <v>0</v>
      </c>
      <c r="AT51" s="26">
        <f t="shared" ref="AT51" si="485">SUM(AT52:AT54)</f>
        <v>11</v>
      </c>
      <c r="AU51" s="26">
        <f t="shared" ref="AU51" si="486">SUM(AU52:AU54)</f>
        <v>0</v>
      </c>
      <c r="AV51" s="26">
        <f>SUM(AV52:AV54)</f>
        <v>0</v>
      </c>
      <c r="AW51" s="35">
        <f>SUM(AW52:AW54)</f>
        <v>0</v>
      </c>
      <c r="AX51" s="26">
        <f t="shared" ref="AX51" si="487">SUM(AX52:AX54)</f>
        <v>0</v>
      </c>
      <c r="AY51" s="26">
        <f t="shared" ref="AY51" si="488">SUM(AY52:AY54)</f>
        <v>0</v>
      </c>
      <c r="AZ51" s="32">
        <f>SUM(AZ52:AZ54)</f>
        <v>0</v>
      </c>
      <c r="BA51" s="26">
        <f t="shared" ref="BA51" si="489">SUM(BA52:BA54)</f>
        <v>0</v>
      </c>
      <c r="BB51" s="26">
        <f t="shared" ref="BB51" si="490">SUM(BB52:BB54)</f>
        <v>0</v>
      </c>
      <c r="BC51" s="26">
        <f t="shared" ref="BC51" si="491">SUM(BC52:BC54)</f>
        <v>0</v>
      </c>
      <c r="BD51" s="26">
        <f t="shared" ref="BD51" si="492">SUM(BD52:BD54)</f>
        <v>0</v>
      </c>
      <c r="BE51" s="26">
        <f t="shared" ref="BE51" si="493">SUM(BE52:BE54)</f>
        <v>0</v>
      </c>
      <c r="BF51" s="26">
        <f t="shared" ref="BF51" si="494">SUM(BF52:BF54)</f>
        <v>0</v>
      </c>
      <c r="BG51" s="26">
        <f t="shared" ref="BG51" si="495">SUM(BG52:BG54)</f>
        <v>0</v>
      </c>
      <c r="BH51" s="26">
        <f>SUM(BH52:BH54)</f>
        <v>0</v>
      </c>
      <c r="BI51" s="39">
        <f>SUM(BI52:BI54)</f>
        <v>0</v>
      </c>
      <c r="BJ51" s="26">
        <f t="shared" ref="BJ51" si="496">SUM(BJ52:BJ54)</f>
        <v>0</v>
      </c>
      <c r="BK51" s="26">
        <f t="shared" ref="BK51" si="497">SUM(BK52:BK54)</f>
        <v>0</v>
      </c>
      <c r="BL51" s="32">
        <f>SUM(BL52:BL54)</f>
        <v>0</v>
      </c>
      <c r="BM51" s="26">
        <f t="shared" ref="BM51" si="498">SUM(BM52:BM54)</f>
        <v>0</v>
      </c>
      <c r="BN51" s="26">
        <f t="shared" ref="BN51" si="499">SUM(BN52:BN54)</f>
        <v>0</v>
      </c>
      <c r="BO51" s="26">
        <f t="shared" ref="BO51" si="500">SUM(BO52:BO54)</f>
        <v>0</v>
      </c>
      <c r="BP51" s="26">
        <f t="shared" ref="BP51" si="501">SUM(BP52:BP54)</f>
        <v>0</v>
      </c>
      <c r="BQ51" s="26">
        <f t="shared" ref="BQ51" si="502">SUM(BQ52:BQ54)</f>
        <v>0</v>
      </c>
      <c r="BR51" s="26">
        <f t="shared" ref="BR51" si="503">SUM(BR52:BR54)</f>
        <v>0</v>
      </c>
      <c r="BS51" s="26">
        <f t="shared" ref="BS51:BY51" si="504">SUM(BS52:BS54)</f>
        <v>0</v>
      </c>
      <c r="BT51" s="26">
        <f t="shared" si="504"/>
        <v>0</v>
      </c>
      <c r="BU51" s="26">
        <f t="shared" si="504"/>
        <v>0</v>
      </c>
      <c r="BV51" s="26">
        <f t="shared" si="504"/>
        <v>0</v>
      </c>
      <c r="BW51" s="26">
        <f t="shared" si="504"/>
        <v>0</v>
      </c>
      <c r="BX51" s="26">
        <f t="shared" si="504"/>
        <v>0</v>
      </c>
      <c r="BY51" s="26">
        <f t="shared" si="504"/>
        <v>0</v>
      </c>
      <c r="BZ51" s="26">
        <f t="shared" ref="BZ51:CE51" si="505">SUM(BZ52:BZ54)</f>
        <v>0</v>
      </c>
      <c r="CA51" s="26">
        <f t="shared" si="505"/>
        <v>0</v>
      </c>
      <c r="CB51" s="26">
        <f t="shared" si="505"/>
        <v>0</v>
      </c>
      <c r="CC51" s="26">
        <f t="shared" si="505"/>
        <v>0</v>
      </c>
      <c r="CD51" s="26">
        <f t="shared" si="505"/>
        <v>0</v>
      </c>
      <c r="CE51" s="26">
        <f t="shared" si="505"/>
        <v>0</v>
      </c>
      <c r="CF51" s="26">
        <f>SUM(CF52:CF54)</f>
        <v>0</v>
      </c>
      <c r="CG51" s="39">
        <f>SUM(CG52:CG54)</f>
        <v>0</v>
      </c>
      <c r="CH51" s="26">
        <f t="shared" ref="CH51:CI51" si="506">SUM(CH52:CH54)</f>
        <v>0</v>
      </c>
      <c r="CI51" s="26">
        <f t="shared" si="506"/>
        <v>0</v>
      </c>
      <c r="CJ51" s="32">
        <f>SUM(CJ52:CJ54)</f>
        <v>0</v>
      </c>
      <c r="CK51" s="26">
        <f t="shared" ref="CK51" si="507">SUM(CK52:CK54)</f>
        <v>0</v>
      </c>
      <c r="CL51" s="26">
        <f>SUM(CL52:CL54)</f>
        <v>0</v>
      </c>
      <c r="CM51" s="39">
        <f>SUM(CM52:CM54)</f>
        <v>0</v>
      </c>
      <c r="CN51" s="26">
        <f t="shared" ref="CN51:CO51" si="508">SUM(CN52:CN54)</f>
        <v>0</v>
      </c>
      <c r="CO51" s="26">
        <f t="shared" si="508"/>
        <v>0</v>
      </c>
      <c r="CP51" s="32">
        <f>SUM(CP52:CP54)</f>
        <v>0</v>
      </c>
      <c r="CQ51" s="26">
        <f t="shared" ref="CQ51" si="509">SUM(CQ52:CQ54)</f>
        <v>0</v>
      </c>
      <c r="CR51" s="26">
        <f>SUM(CR52:CR54)</f>
        <v>0</v>
      </c>
      <c r="CS51" s="39">
        <f>SUM(CS52:CS54)</f>
        <v>0</v>
      </c>
      <c r="CT51" s="26">
        <f t="shared" ref="CT51:CU51" si="510">SUM(CT52:CT54)</f>
        <v>0</v>
      </c>
      <c r="CU51" s="26">
        <f t="shared" si="510"/>
        <v>0</v>
      </c>
      <c r="CV51" s="32">
        <f>SUM(CV52:CV54)</f>
        <v>0</v>
      </c>
      <c r="CW51" s="26">
        <f t="shared" ref="CW51" si="511">SUM(CW52:CW54)</f>
        <v>0</v>
      </c>
      <c r="CX51" s="26">
        <f>SUM(CX52:CX54)</f>
        <v>0</v>
      </c>
      <c r="CY51" s="39">
        <f>SUM(CY52:CY54)</f>
        <v>0</v>
      </c>
      <c r="CZ51" s="26">
        <f t="shared" ref="CZ51:DA51" si="512">SUM(CZ52:CZ54)</f>
        <v>0</v>
      </c>
      <c r="DA51" s="26">
        <f t="shared" si="512"/>
        <v>0</v>
      </c>
      <c r="DB51" s="32">
        <f>SUM(DB52:DB54)</f>
        <v>0</v>
      </c>
      <c r="DC51" s="26">
        <f t="shared" ref="DC51" si="513">SUM(DC52:DC54)</f>
        <v>0</v>
      </c>
      <c r="DD51" s="26">
        <f>SUM(DD52:DD54)</f>
        <v>0</v>
      </c>
      <c r="DE51" s="39">
        <f>SUM(DE52:DE54)</f>
        <v>0</v>
      </c>
      <c r="DF51" s="26">
        <f t="shared" ref="DF51:DG51" si="514">SUM(DF52:DF54)</f>
        <v>0</v>
      </c>
      <c r="DG51" s="26">
        <f t="shared" si="514"/>
        <v>0</v>
      </c>
      <c r="DH51" s="32">
        <f>SUM(DH52:DH54)</f>
        <v>0</v>
      </c>
      <c r="DI51" s="26">
        <f t="shared" ref="DI51" si="515">SUM(DI52:DI54)</f>
        <v>0</v>
      </c>
      <c r="DJ51" s="26">
        <f>SUM(DJ52:DJ54)</f>
        <v>0</v>
      </c>
      <c r="DK51" s="39">
        <f>SUM(DK52:DK54)</f>
        <v>0</v>
      </c>
      <c r="DL51" s="26">
        <f t="shared" ref="DL51:DM51" si="516">SUM(DL52:DL54)</f>
        <v>0</v>
      </c>
      <c r="DM51" s="26">
        <f t="shared" si="516"/>
        <v>0</v>
      </c>
      <c r="DN51" s="32">
        <f>SUM(DN52:DN54)</f>
        <v>0</v>
      </c>
      <c r="DO51" s="26">
        <f t="shared" ref="DO51" si="517">SUM(DO52:DO54)</f>
        <v>0</v>
      </c>
      <c r="DP51" s="26">
        <f>SUM(DP52:DP54)</f>
        <v>0</v>
      </c>
      <c r="DQ51" s="35">
        <f>SUM(DQ52:DQ54)</f>
        <v>5.0999999999999996</v>
      </c>
      <c r="DR51" s="39">
        <f t="shared" ref="DR51:DU51" si="518">SUM(DR52:DR54)</f>
        <v>0</v>
      </c>
      <c r="DS51" s="39">
        <f t="shared" si="518"/>
        <v>0</v>
      </c>
      <c r="DT51" s="39">
        <f t="shared" si="518"/>
        <v>10</v>
      </c>
      <c r="DU51" s="39">
        <f t="shared" si="518"/>
        <v>0</v>
      </c>
      <c r="DV51" s="26">
        <f>SUM(DV52:DV54)</f>
        <v>0</v>
      </c>
      <c r="DW51" s="35">
        <f>SUM(DW52:DW54)</f>
        <v>5.1209999999999996</v>
      </c>
      <c r="DX51" s="39">
        <f t="shared" ref="DX51:EA51" si="519">SUM(DX52:DX54)</f>
        <v>0</v>
      </c>
      <c r="DY51" s="39">
        <f t="shared" si="519"/>
        <v>0</v>
      </c>
      <c r="DZ51" s="39">
        <f t="shared" si="519"/>
        <v>11</v>
      </c>
      <c r="EA51" s="39">
        <f t="shared" si="519"/>
        <v>0</v>
      </c>
      <c r="EB51" s="56"/>
    </row>
    <row r="52" spans="1:132" ht="57.1" x14ac:dyDescent="0.25">
      <c r="A52" s="22" t="s">
        <v>192</v>
      </c>
      <c r="B52" s="23" t="s">
        <v>193</v>
      </c>
      <c r="C52" s="24" t="s">
        <v>194</v>
      </c>
      <c r="D52" s="35">
        <f t="shared" ref="D52:D54" si="520">G52+M52</f>
        <v>1.615</v>
      </c>
      <c r="E52" s="35">
        <f t="shared" ref="E52:E54" si="521">G52+S52</f>
        <v>1.6279999999999999</v>
      </c>
      <c r="F52" s="12">
        <v>0</v>
      </c>
      <c r="G52" s="40">
        <v>0</v>
      </c>
      <c r="H52" s="12">
        <v>0</v>
      </c>
      <c r="I52" s="29">
        <v>0</v>
      </c>
      <c r="J52" s="34">
        <v>0</v>
      </c>
      <c r="K52" s="12">
        <v>0</v>
      </c>
      <c r="L52" s="41">
        <v>0</v>
      </c>
      <c r="M52" s="36">
        <f t="shared" ref="M52:M54" si="522">Y52+DQ52</f>
        <v>1.615</v>
      </c>
      <c r="N52" s="41">
        <v>0</v>
      </c>
      <c r="O52" s="43">
        <v>0</v>
      </c>
      <c r="P52" s="34">
        <f t="shared" ref="P52:P54" si="523">AB52+DT52</f>
        <v>1</v>
      </c>
      <c r="Q52" s="41">
        <v>0</v>
      </c>
      <c r="R52" s="26">
        <f t="shared" ref="R52:R54" si="524">SUM(R53:R56)</f>
        <v>182.92000000000002</v>
      </c>
      <c r="S52" s="36">
        <f t="shared" ref="S52:S54" si="525">AE52+DW52</f>
        <v>1.6279999999999999</v>
      </c>
      <c r="T52" s="26">
        <v>0</v>
      </c>
      <c r="U52" s="26">
        <f t="shared" ref="U52:U54" si="526">SUM(U53:U56)</f>
        <v>0</v>
      </c>
      <c r="V52" s="34">
        <f t="shared" ref="V52:V54" si="527">AH52+DZ52</f>
        <v>1</v>
      </c>
      <c r="W52" s="26">
        <f t="shared" ref="W52:W54" si="528">SUM(W53:W56)</f>
        <v>0</v>
      </c>
      <c r="X52" s="41">
        <v>0</v>
      </c>
      <c r="Y52" s="42">
        <v>1.615</v>
      </c>
      <c r="Z52" s="41">
        <v>0</v>
      </c>
      <c r="AA52" s="43">
        <v>0</v>
      </c>
      <c r="AB52" s="44">
        <v>1</v>
      </c>
      <c r="AC52" s="41">
        <v>0</v>
      </c>
      <c r="AD52" s="41">
        <v>0</v>
      </c>
      <c r="AE52" s="42">
        <v>1.6279999999999999</v>
      </c>
      <c r="AF52" s="41">
        <v>0</v>
      </c>
      <c r="AG52" s="43">
        <v>0</v>
      </c>
      <c r="AH52" s="44">
        <v>1</v>
      </c>
      <c r="AI52" s="41">
        <v>0</v>
      </c>
      <c r="AJ52" s="41">
        <v>0</v>
      </c>
      <c r="AK52" s="48">
        <v>0</v>
      </c>
      <c r="AL52" s="48">
        <v>0</v>
      </c>
      <c r="AM52" s="49">
        <v>0</v>
      </c>
      <c r="AN52" s="49">
        <v>0</v>
      </c>
      <c r="AO52" s="48">
        <v>0</v>
      </c>
      <c r="AP52" s="48">
        <v>0</v>
      </c>
      <c r="AQ52" s="48">
        <v>0</v>
      </c>
      <c r="AR52" s="41">
        <v>0</v>
      </c>
      <c r="AS52" s="43">
        <v>0</v>
      </c>
      <c r="AT52" s="44">
        <v>0</v>
      </c>
      <c r="AU52" s="41">
        <v>0</v>
      </c>
      <c r="AV52" s="41">
        <v>0</v>
      </c>
      <c r="AW52" s="48">
        <v>0</v>
      </c>
      <c r="AX52" s="48">
        <v>0</v>
      </c>
      <c r="AY52" s="49">
        <v>0</v>
      </c>
      <c r="AZ52" s="49">
        <v>0</v>
      </c>
      <c r="BA52" s="48">
        <v>0</v>
      </c>
      <c r="BB52" s="48">
        <v>0</v>
      </c>
      <c r="BC52" s="48">
        <v>0</v>
      </c>
      <c r="BD52" s="41">
        <v>0</v>
      </c>
      <c r="BE52" s="43">
        <v>0</v>
      </c>
      <c r="BF52" s="44">
        <v>0</v>
      </c>
      <c r="BG52" s="41">
        <v>0</v>
      </c>
      <c r="BH52" s="41">
        <v>0</v>
      </c>
      <c r="BI52" s="48">
        <v>0</v>
      </c>
      <c r="BJ52" s="48">
        <v>0</v>
      </c>
      <c r="BK52" s="49">
        <v>0</v>
      </c>
      <c r="BL52" s="49">
        <v>0</v>
      </c>
      <c r="BM52" s="48">
        <v>0</v>
      </c>
      <c r="BN52" s="48">
        <v>0</v>
      </c>
      <c r="BO52" s="48">
        <v>0</v>
      </c>
      <c r="BP52" s="41">
        <v>0</v>
      </c>
      <c r="BQ52" s="43">
        <v>0</v>
      </c>
      <c r="BR52" s="44">
        <v>0</v>
      </c>
      <c r="BS52" s="41">
        <v>0</v>
      </c>
      <c r="BT52" s="48">
        <v>0</v>
      </c>
      <c r="BU52" s="48">
        <v>0</v>
      </c>
      <c r="BV52" s="41">
        <v>0</v>
      </c>
      <c r="BW52" s="43">
        <v>0</v>
      </c>
      <c r="BX52" s="44">
        <v>0</v>
      </c>
      <c r="BY52" s="41">
        <v>0</v>
      </c>
      <c r="BZ52" s="48">
        <v>0</v>
      </c>
      <c r="CA52" s="48">
        <v>0</v>
      </c>
      <c r="CB52" s="41">
        <v>0</v>
      </c>
      <c r="CC52" s="43">
        <v>0</v>
      </c>
      <c r="CD52" s="44">
        <v>0</v>
      </c>
      <c r="CE52" s="41">
        <v>0</v>
      </c>
      <c r="CF52" s="41">
        <v>0</v>
      </c>
      <c r="CG52" s="48">
        <v>0</v>
      </c>
      <c r="CH52" s="48">
        <v>0</v>
      </c>
      <c r="CI52" s="49">
        <v>0</v>
      </c>
      <c r="CJ52" s="49">
        <v>0</v>
      </c>
      <c r="CK52" s="48">
        <v>0</v>
      </c>
      <c r="CL52" s="41">
        <v>0</v>
      </c>
      <c r="CM52" s="48">
        <v>0</v>
      </c>
      <c r="CN52" s="48">
        <v>0</v>
      </c>
      <c r="CO52" s="49">
        <v>0</v>
      </c>
      <c r="CP52" s="49">
        <v>0</v>
      </c>
      <c r="CQ52" s="48">
        <v>0</v>
      </c>
      <c r="CR52" s="41">
        <v>0</v>
      </c>
      <c r="CS52" s="48">
        <v>0</v>
      </c>
      <c r="CT52" s="48">
        <v>0</v>
      </c>
      <c r="CU52" s="49">
        <v>0</v>
      </c>
      <c r="CV52" s="49">
        <v>0</v>
      </c>
      <c r="CW52" s="48">
        <v>0</v>
      </c>
      <c r="CX52" s="41">
        <v>0</v>
      </c>
      <c r="CY52" s="48">
        <v>0</v>
      </c>
      <c r="CZ52" s="48">
        <v>0</v>
      </c>
      <c r="DA52" s="49">
        <v>0</v>
      </c>
      <c r="DB52" s="49">
        <v>0</v>
      </c>
      <c r="DC52" s="48">
        <v>0</v>
      </c>
      <c r="DD52" s="41">
        <v>0</v>
      </c>
      <c r="DE52" s="48">
        <v>0</v>
      </c>
      <c r="DF52" s="48">
        <v>0</v>
      </c>
      <c r="DG52" s="49">
        <v>0</v>
      </c>
      <c r="DH52" s="49">
        <v>0</v>
      </c>
      <c r="DI52" s="48">
        <v>0</v>
      </c>
      <c r="DJ52" s="41">
        <v>0</v>
      </c>
      <c r="DK52" s="48">
        <v>0</v>
      </c>
      <c r="DL52" s="48">
        <v>0</v>
      </c>
      <c r="DM52" s="49">
        <v>0</v>
      </c>
      <c r="DN52" s="49">
        <v>0</v>
      </c>
      <c r="DO52" s="48">
        <v>0</v>
      </c>
      <c r="DP52" s="41">
        <v>0</v>
      </c>
      <c r="DQ52" s="40">
        <f t="shared" ref="DQ52:DQ54" si="529">AK52+AW52+BI52+BU52</f>
        <v>0</v>
      </c>
      <c r="DR52" s="40">
        <f t="shared" ref="DR52:DR54" si="530">AL52+AX52+BJ52+BV52</f>
        <v>0</v>
      </c>
      <c r="DS52" s="40">
        <f t="shared" ref="DS52:DS54" si="531">AM52+AY52+BK52+BW52</f>
        <v>0</v>
      </c>
      <c r="DT52" s="40">
        <f t="shared" ref="DT52:DT54" si="532">AN52+AZ52+BL52+BX52</f>
        <v>0</v>
      </c>
      <c r="DU52" s="40">
        <f t="shared" ref="DU52:DU54" si="533">AO52+BA52+BM52+BY52</f>
        <v>0</v>
      </c>
      <c r="DV52" s="41">
        <v>0</v>
      </c>
      <c r="DW52" s="40">
        <f t="shared" ref="DW52:DW53" si="534">AQ52+BC52+BO52+CA52</f>
        <v>0</v>
      </c>
      <c r="DX52" s="40">
        <f t="shared" ref="DX52:DX54" si="535">AR52+BD52+BP52+CB52</f>
        <v>0</v>
      </c>
      <c r="DY52" s="40">
        <f t="shared" ref="DY52:DY54" si="536">AS52+BE52+BQ52+CC52</f>
        <v>0</v>
      </c>
      <c r="DZ52" s="40">
        <f t="shared" ref="DZ52:DZ54" si="537">AT52+BF52+BR52+CD52</f>
        <v>0</v>
      </c>
      <c r="EA52" s="40">
        <f t="shared" ref="EA52:EA54" si="538">AU52+BG52+BS52+CE52</f>
        <v>0</v>
      </c>
      <c r="EB52" s="56"/>
    </row>
    <row r="53" spans="1:132" ht="99.85" x14ac:dyDescent="0.25">
      <c r="A53" s="22" t="s">
        <v>195</v>
      </c>
      <c r="B53" s="23" t="s">
        <v>196</v>
      </c>
      <c r="C53" s="24" t="s">
        <v>197</v>
      </c>
      <c r="D53" s="35">
        <f t="shared" si="520"/>
        <v>5.625</v>
      </c>
      <c r="E53" s="35">
        <f t="shared" si="521"/>
        <v>5.0999999999999996</v>
      </c>
      <c r="F53" s="12">
        <v>0</v>
      </c>
      <c r="G53" s="40">
        <v>0</v>
      </c>
      <c r="H53" s="12">
        <v>0</v>
      </c>
      <c r="I53" s="29">
        <v>0</v>
      </c>
      <c r="J53" s="34">
        <v>0</v>
      </c>
      <c r="K53" s="12">
        <v>0</v>
      </c>
      <c r="L53" s="41">
        <v>0</v>
      </c>
      <c r="M53" s="36">
        <f t="shared" si="522"/>
        <v>5.625</v>
      </c>
      <c r="N53" s="41">
        <v>0</v>
      </c>
      <c r="O53" s="43">
        <v>0</v>
      </c>
      <c r="P53" s="34">
        <f t="shared" si="523"/>
        <v>11</v>
      </c>
      <c r="Q53" s="41">
        <v>0</v>
      </c>
      <c r="R53" s="26">
        <f t="shared" si="524"/>
        <v>91.460000000000008</v>
      </c>
      <c r="S53" s="36">
        <f t="shared" si="525"/>
        <v>5.0999999999999996</v>
      </c>
      <c r="T53" s="26">
        <v>0</v>
      </c>
      <c r="U53" s="26">
        <f t="shared" si="526"/>
        <v>0</v>
      </c>
      <c r="V53" s="34">
        <f t="shared" si="527"/>
        <v>10</v>
      </c>
      <c r="W53" s="26">
        <f t="shared" si="528"/>
        <v>0</v>
      </c>
      <c r="X53" s="41">
        <v>0</v>
      </c>
      <c r="Y53" s="42">
        <v>0.52500000000000002</v>
      </c>
      <c r="Z53" s="41">
        <v>0</v>
      </c>
      <c r="AA53" s="43">
        <v>0</v>
      </c>
      <c r="AB53" s="44">
        <v>1</v>
      </c>
      <c r="AC53" s="41">
        <v>0</v>
      </c>
      <c r="AD53" s="41">
        <v>0</v>
      </c>
      <c r="AE53" s="42">
        <v>0</v>
      </c>
      <c r="AF53" s="41">
        <v>0</v>
      </c>
      <c r="AG53" s="43">
        <v>0</v>
      </c>
      <c r="AH53" s="44">
        <v>0</v>
      </c>
      <c r="AI53" s="41">
        <v>0</v>
      </c>
      <c r="AJ53" s="41">
        <v>0</v>
      </c>
      <c r="AK53" s="42">
        <v>5.0999999999999996</v>
      </c>
      <c r="AL53" s="41">
        <v>0</v>
      </c>
      <c r="AM53" s="43">
        <v>0</v>
      </c>
      <c r="AN53" s="44">
        <v>10</v>
      </c>
      <c r="AO53" s="41">
        <v>0</v>
      </c>
      <c r="AP53" s="41">
        <v>0</v>
      </c>
      <c r="AQ53" s="42">
        <v>5.0999999999999996</v>
      </c>
      <c r="AR53" s="41">
        <v>0</v>
      </c>
      <c r="AS53" s="43">
        <v>0</v>
      </c>
      <c r="AT53" s="44">
        <v>10</v>
      </c>
      <c r="AU53" s="41">
        <v>0</v>
      </c>
      <c r="AV53" s="41">
        <v>0</v>
      </c>
      <c r="AW53" s="48">
        <v>0</v>
      </c>
      <c r="AX53" s="48">
        <v>0</v>
      </c>
      <c r="AY53" s="49">
        <v>0</v>
      </c>
      <c r="AZ53" s="49">
        <v>0</v>
      </c>
      <c r="BA53" s="48">
        <v>0</v>
      </c>
      <c r="BB53" s="48">
        <v>0</v>
      </c>
      <c r="BC53" s="48">
        <v>0</v>
      </c>
      <c r="BD53" s="41">
        <v>0</v>
      </c>
      <c r="BE53" s="43">
        <v>0</v>
      </c>
      <c r="BF53" s="44">
        <v>0</v>
      </c>
      <c r="BG53" s="41">
        <v>0</v>
      </c>
      <c r="BH53" s="41">
        <v>0</v>
      </c>
      <c r="BI53" s="48">
        <v>0</v>
      </c>
      <c r="BJ53" s="48">
        <v>0</v>
      </c>
      <c r="BK53" s="49">
        <v>0</v>
      </c>
      <c r="BL53" s="49">
        <v>0</v>
      </c>
      <c r="BM53" s="48">
        <v>0</v>
      </c>
      <c r="BN53" s="48">
        <v>0</v>
      </c>
      <c r="BO53" s="48">
        <v>0</v>
      </c>
      <c r="BP53" s="41">
        <v>0</v>
      </c>
      <c r="BQ53" s="43">
        <v>0</v>
      </c>
      <c r="BR53" s="44">
        <v>0</v>
      </c>
      <c r="BS53" s="41">
        <v>0</v>
      </c>
      <c r="BT53" s="48">
        <v>0</v>
      </c>
      <c r="BU53" s="48">
        <v>0</v>
      </c>
      <c r="BV53" s="41">
        <v>0</v>
      </c>
      <c r="BW53" s="43">
        <v>0</v>
      </c>
      <c r="BX53" s="44">
        <v>0</v>
      </c>
      <c r="BY53" s="41">
        <v>0</v>
      </c>
      <c r="BZ53" s="48">
        <v>0</v>
      </c>
      <c r="CA53" s="48">
        <v>0</v>
      </c>
      <c r="CB53" s="41">
        <v>0</v>
      </c>
      <c r="CC53" s="43">
        <v>0</v>
      </c>
      <c r="CD53" s="44">
        <v>0</v>
      </c>
      <c r="CE53" s="41">
        <v>0</v>
      </c>
      <c r="CF53" s="41">
        <v>0</v>
      </c>
      <c r="CG53" s="48">
        <v>0</v>
      </c>
      <c r="CH53" s="48">
        <v>0</v>
      </c>
      <c r="CI53" s="49">
        <v>0</v>
      </c>
      <c r="CJ53" s="49">
        <v>0</v>
      </c>
      <c r="CK53" s="48">
        <v>0</v>
      </c>
      <c r="CL53" s="41">
        <v>0</v>
      </c>
      <c r="CM53" s="48">
        <v>0</v>
      </c>
      <c r="CN53" s="48">
        <v>0</v>
      </c>
      <c r="CO53" s="49">
        <v>0</v>
      </c>
      <c r="CP53" s="49">
        <v>0</v>
      </c>
      <c r="CQ53" s="48">
        <v>0</v>
      </c>
      <c r="CR53" s="41">
        <v>0</v>
      </c>
      <c r="CS53" s="48">
        <v>0</v>
      </c>
      <c r="CT53" s="48">
        <v>0</v>
      </c>
      <c r="CU53" s="49">
        <v>0</v>
      </c>
      <c r="CV53" s="49">
        <v>0</v>
      </c>
      <c r="CW53" s="48">
        <v>0</v>
      </c>
      <c r="CX53" s="41">
        <v>0</v>
      </c>
      <c r="CY53" s="48">
        <v>0</v>
      </c>
      <c r="CZ53" s="48">
        <v>0</v>
      </c>
      <c r="DA53" s="49">
        <v>0</v>
      </c>
      <c r="DB53" s="49">
        <v>0</v>
      </c>
      <c r="DC53" s="48">
        <v>0</v>
      </c>
      <c r="DD53" s="41">
        <v>0</v>
      </c>
      <c r="DE53" s="48">
        <v>0</v>
      </c>
      <c r="DF53" s="48">
        <v>0</v>
      </c>
      <c r="DG53" s="49">
        <v>0</v>
      </c>
      <c r="DH53" s="49">
        <v>0</v>
      </c>
      <c r="DI53" s="48">
        <v>0</v>
      </c>
      <c r="DJ53" s="41">
        <v>0</v>
      </c>
      <c r="DK53" s="48">
        <v>0</v>
      </c>
      <c r="DL53" s="48">
        <v>0</v>
      </c>
      <c r="DM53" s="49">
        <v>0</v>
      </c>
      <c r="DN53" s="49">
        <v>0</v>
      </c>
      <c r="DO53" s="48">
        <v>0</v>
      </c>
      <c r="DP53" s="41">
        <v>0</v>
      </c>
      <c r="DQ53" s="36">
        <f t="shared" si="529"/>
        <v>5.0999999999999996</v>
      </c>
      <c r="DR53" s="40">
        <f t="shared" si="530"/>
        <v>0</v>
      </c>
      <c r="DS53" s="40">
        <f t="shared" si="531"/>
        <v>0</v>
      </c>
      <c r="DT53" s="40">
        <f t="shared" si="532"/>
        <v>10</v>
      </c>
      <c r="DU53" s="40">
        <f t="shared" si="533"/>
        <v>0</v>
      </c>
      <c r="DV53" s="41">
        <v>0</v>
      </c>
      <c r="DW53" s="36">
        <f t="shared" si="534"/>
        <v>5.0999999999999996</v>
      </c>
      <c r="DX53" s="40">
        <f t="shared" si="535"/>
        <v>0</v>
      </c>
      <c r="DY53" s="40">
        <f t="shared" si="536"/>
        <v>0</v>
      </c>
      <c r="DZ53" s="40">
        <f t="shared" si="537"/>
        <v>10</v>
      </c>
      <c r="EA53" s="40">
        <f t="shared" si="538"/>
        <v>0</v>
      </c>
      <c r="EB53" s="56"/>
    </row>
    <row r="54" spans="1:132" ht="42.8" x14ac:dyDescent="0.25">
      <c r="A54" s="22" t="s">
        <v>198</v>
      </c>
      <c r="B54" s="23" t="s">
        <v>199</v>
      </c>
      <c r="C54" s="24" t="s">
        <v>200</v>
      </c>
      <c r="D54" s="39">
        <f t="shared" si="520"/>
        <v>0.17699999999999999</v>
      </c>
      <c r="E54" s="35">
        <f t="shared" si="521"/>
        <v>0.154</v>
      </c>
      <c r="F54" s="12">
        <v>0</v>
      </c>
      <c r="G54" s="40">
        <v>0</v>
      </c>
      <c r="H54" s="12">
        <v>0</v>
      </c>
      <c r="I54" s="29">
        <v>0</v>
      </c>
      <c r="J54" s="34">
        <v>0</v>
      </c>
      <c r="K54" s="12">
        <v>0</v>
      </c>
      <c r="L54" s="41">
        <v>0</v>
      </c>
      <c r="M54" s="40">
        <f t="shared" si="522"/>
        <v>0.17699999999999999</v>
      </c>
      <c r="N54" s="41">
        <v>0</v>
      </c>
      <c r="O54" s="43">
        <v>0</v>
      </c>
      <c r="P54" s="34">
        <f t="shared" si="523"/>
        <v>1</v>
      </c>
      <c r="Q54" s="41">
        <v>0</v>
      </c>
      <c r="R54" s="26">
        <f t="shared" si="524"/>
        <v>45.730000000000004</v>
      </c>
      <c r="S54" s="36">
        <f t="shared" si="525"/>
        <v>0.154</v>
      </c>
      <c r="T54" s="26">
        <v>0</v>
      </c>
      <c r="U54" s="26">
        <f t="shared" si="526"/>
        <v>0</v>
      </c>
      <c r="V54" s="34">
        <f t="shared" si="527"/>
        <v>2</v>
      </c>
      <c r="W54" s="26">
        <f t="shared" si="528"/>
        <v>0</v>
      </c>
      <c r="X54" s="41">
        <v>0</v>
      </c>
      <c r="Y54" s="42">
        <v>0.17699999999999999</v>
      </c>
      <c r="Z54" s="41">
        <v>0</v>
      </c>
      <c r="AA54" s="43">
        <v>0</v>
      </c>
      <c r="AB54" s="44">
        <v>1</v>
      </c>
      <c r="AC54" s="41">
        <v>0</v>
      </c>
      <c r="AD54" s="41">
        <v>0</v>
      </c>
      <c r="AE54" s="42">
        <v>0.13300000000000001</v>
      </c>
      <c r="AF54" s="41">
        <v>0</v>
      </c>
      <c r="AG54" s="43">
        <v>0</v>
      </c>
      <c r="AH54" s="44">
        <v>1</v>
      </c>
      <c r="AI54" s="41">
        <v>0</v>
      </c>
      <c r="AJ54" s="41">
        <v>0</v>
      </c>
      <c r="AK54" s="48">
        <v>0</v>
      </c>
      <c r="AL54" s="48">
        <v>0</v>
      </c>
      <c r="AM54" s="49">
        <v>0</v>
      </c>
      <c r="AN54" s="49">
        <v>0</v>
      </c>
      <c r="AO54" s="41">
        <v>0</v>
      </c>
      <c r="AP54" s="41">
        <v>0</v>
      </c>
      <c r="AQ54" s="42">
        <f>0.019+0.002</f>
        <v>2.0999999999999998E-2</v>
      </c>
      <c r="AR54" s="41">
        <v>0</v>
      </c>
      <c r="AS54" s="43">
        <v>0</v>
      </c>
      <c r="AT54" s="44">
        <v>1</v>
      </c>
      <c r="AU54" s="41">
        <v>0</v>
      </c>
      <c r="AV54" s="41">
        <v>0</v>
      </c>
      <c r="AW54" s="48">
        <v>0</v>
      </c>
      <c r="AX54" s="48">
        <v>0</v>
      </c>
      <c r="AY54" s="49">
        <v>0</v>
      </c>
      <c r="AZ54" s="49">
        <v>0</v>
      </c>
      <c r="BA54" s="48">
        <v>0</v>
      </c>
      <c r="BB54" s="48">
        <v>0</v>
      </c>
      <c r="BC54" s="48">
        <v>0</v>
      </c>
      <c r="BD54" s="41">
        <v>0</v>
      </c>
      <c r="BE54" s="43">
        <v>0</v>
      </c>
      <c r="BF54" s="44">
        <v>0</v>
      </c>
      <c r="BG54" s="41">
        <v>0</v>
      </c>
      <c r="BH54" s="41">
        <v>0</v>
      </c>
      <c r="BI54" s="48">
        <v>0</v>
      </c>
      <c r="BJ54" s="48">
        <v>0</v>
      </c>
      <c r="BK54" s="49">
        <v>0</v>
      </c>
      <c r="BL54" s="49">
        <v>0</v>
      </c>
      <c r="BM54" s="48">
        <v>0</v>
      </c>
      <c r="BN54" s="48">
        <v>0</v>
      </c>
      <c r="BO54" s="48">
        <v>0</v>
      </c>
      <c r="BP54" s="41">
        <v>0</v>
      </c>
      <c r="BQ54" s="43">
        <v>0</v>
      </c>
      <c r="BR54" s="44">
        <v>0</v>
      </c>
      <c r="BS54" s="41">
        <v>0</v>
      </c>
      <c r="BT54" s="48">
        <v>0</v>
      </c>
      <c r="BU54" s="48">
        <v>0</v>
      </c>
      <c r="BV54" s="41">
        <v>0</v>
      </c>
      <c r="BW54" s="43">
        <v>0</v>
      </c>
      <c r="BX54" s="44">
        <v>0</v>
      </c>
      <c r="BY54" s="41">
        <v>0</v>
      </c>
      <c r="BZ54" s="48">
        <v>0</v>
      </c>
      <c r="CA54" s="48">
        <v>0</v>
      </c>
      <c r="CB54" s="41">
        <v>0</v>
      </c>
      <c r="CC54" s="43">
        <v>0</v>
      </c>
      <c r="CD54" s="44">
        <v>0</v>
      </c>
      <c r="CE54" s="41">
        <v>0</v>
      </c>
      <c r="CF54" s="41">
        <v>0</v>
      </c>
      <c r="CG54" s="48">
        <v>0</v>
      </c>
      <c r="CH54" s="48">
        <v>0</v>
      </c>
      <c r="CI54" s="49">
        <v>0</v>
      </c>
      <c r="CJ54" s="49">
        <v>0</v>
      </c>
      <c r="CK54" s="48">
        <v>0</v>
      </c>
      <c r="CL54" s="41">
        <v>0</v>
      </c>
      <c r="CM54" s="48">
        <v>0</v>
      </c>
      <c r="CN54" s="48">
        <v>0</v>
      </c>
      <c r="CO54" s="49">
        <v>0</v>
      </c>
      <c r="CP54" s="49">
        <v>0</v>
      </c>
      <c r="CQ54" s="48">
        <v>0</v>
      </c>
      <c r="CR54" s="41">
        <v>0</v>
      </c>
      <c r="CS54" s="48">
        <v>0</v>
      </c>
      <c r="CT54" s="48">
        <v>0</v>
      </c>
      <c r="CU54" s="49">
        <v>0</v>
      </c>
      <c r="CV54" s="49">
        <v>0</v>
      </c>
      <c r="CW54" s="48">
        <v>0</v>
      </c>
      <c r="CX54" s="41">
        <v>0</v>
      </c>
      <c r="CY54" s="48">
        <v>0</v>
      </c>
      <c r="CZ54" s="48">
        <v>0</v>
      </c>
      <c r="DA54" s="49">
        <v>0</v>
      </c>
      <c r="DB54" s="49">
        <v>0</v>
      </c>
      <c r="DC54" s="48">
        <v>0</v>
      </c>
      <c r="DD54" s="41">
        <v>0</v>
      </c>
      <c r="DE54" s="48">
        <v>0</v>
      </c>
      <c r="DF54" s="48">
        <v>0</v>
      </c>
      <c r="DG54" s="49">
        <v>0</v>
      </c>
      <c r="DH54" s="49">
        <v>0</v>
      </c>
      <c r="DI54" s="48">
        <v>0</v>
      </c>
      <c r="DJ54" s="41">
        <v>0</v>
      </c>
      <c r="DK54" s="48">
        <v>0</v>
      </c>
      <c r="DL54" s="48">
        <v>0</v>
      </c>
      <c r="DM54" s="49">
        <v>0</v>
      </c>
      <c r="DN54" s="49">
        <v>0</v>
      </c>
      <c r="DO54" s="48">
        <v>0</v>
      </c>
      <c r="DP54" s="41">
        <v>0</v>
      </c>
      <c r="DQ54" s="40">
        <f t="shared" si="529"/>
        <v>0</v>
      </c>
      <c r="DR54" s="40">
        <f t="shared" si="530"/>
        <v>0</v>
      </c>
      <c r="DS54" s="40">
        <f t="shared" si="531"/>
        <v>0</v>
      </c>
      <c r="DT54" s="40">
        <f t="shared" si="532"/>
        <v>0</v>
      </c>
      <c r="DU54" s="40">
        <f t="shared" si="533"/>
        <v>0</v>
      </c>
      <c r="DV54" s="41">
        <v>0</v>
      </c>
      <c r="DW54" s="36">
        <f>AQ54+BC54+BO54+CA54</f>
        <v>2.0999999999999998E-2</v>
      </c>
      <c r="DX54" s="40">
        <f t="shared" si="535"/>
        <v>0</v>
      </c>
      <c r="DY54" s="40">
        <f t="shared" si="536"/>
        <v>0</v>
      </c>
      <c r="DZ54" s="40">
        <f t="shared" si="537"/>
        <v>1</v>
      </c>
      <c r="EA54" s="40">
        <f t="shared" si="538"/>
        <v>0</v>
      </c>
      <c r="EB54" s="56"/>
    </row>
    <row r="55" spans="1:132" ht="31.25" x14ac:dyDescent="0.25">
      <c r="A55" s="17" t="s">
        <v>201</v>
      </c>
      <c r="B55" s="18" t="s">
        <v>202</v>
      </c>
      <c r="C55" s="19" t="s">
        <v>105</v>
      </c>
      <c r="D55" s="28" t="s">
        <v>345</v>
      </c>
      <c r="E55" s="28" t="s">
        <v>345</v>
      </c>
      <c r="F55" s="28" t="s">
        <v>345</v>
      </c>
      <c r="G55" s="28" t="s">
        <v>345</v>
      </c>
      <c r="H55" s="28" t="s">
        <v>345</v>
      </c>
      <c r="I55" s="28" t="s">
        <v>345</v>
      </c>
      <c r="J55" s="28" t="s">
        <v>345</v>
      </c>
      <c r="K55" s="28" t="s">
        <v>345</v>
      </c>
      <c r="L55" s="28" t="s">
        <v>345</v>
      </c>
      <c r="M55" s="28" t="s">
        <v>345</v>
      </c>
      <c r="N55" s="28" t="s">
        <v>345</v>
      </c>
      <c r="O55" s="28" t="s">
        <v>345</v>
      </c>
      <c r="P55" s="28" t="s">
        <v>345</v>
      </c>
      <c r="Q55" s="28" t="s">
        <v>345</v>
      </c>
      <c r="R55" s="28" t="s">
        <v>345</v>
      </c>
      <c r="S55" s="28" t="s">
        <v>345</v>
      </c>
      <c r="T55" s="28" t="s">
        <v>345</v>
      </c>
      <c r="U55" s="28" t="s">
        <v>345</v>
      </c>
      <c r="V55" s="28" t="s">
        <v>345</v>
      </c>
      <c r="W55" s="28" t="s">
        <v>345</v>
      </c>
      <c r="X55" s="28" t="s">
        <v>345</v>
      </c>
      <c r="Y55" s="28" t="s">
        <v>345</v>
      </c>
      <c r="Z55" s="28" t="s">
        <v>345</v>
      </c>
      <c r="AA55" s="28" t="s">
        <v>345</v>
      </c>
      <c r="AB55" s="28" t="s">
        <v>345</v>
      </c>
      <c r="AC55" s="28" t="s">
        <v>345</v>
      </c>
      <c r="AD55" s="28" t="s">
        <v>345</v>
      </c>
      <c r="AE55" s="28" t="s">
        <v>345</v>
      </c>
      <c r="AF55" s="28" t="s">
        <v>345</v>
      </c>
      <c r="AG55" s="28" t="s">
        <v>345</v>
      </c>
      <c r="AH55" s="28" t="s">
        <v>345</v>
      </c>
      <c r="AI55" s="28" t="s">
        <v>345</v>
      </c>
      <c r="AJ55" s="28" t="s">
        <v>345</v>
      </c>
      <c r="AK55" s="28" t="s">
        <v>345</v>
      </c>
      <c r="AL55" s="28" t="s">
        <v>345</v>
      </c>
      <c r="AM55" s="28" t="s">
        <v>345</v>
      </c>
      <c r="AN55" s="28" t="s">
        <v>345</v>
      </c>
      <c r="AO55" s="28" t="s">
        <v>345</v>
      </c>
      <c r="AP55" s="28" t="s">
        <v>345</v>
      </c>
      <c r="AQ55" s="28" t="s">
        <v>345</v>
      </c>
      <c r="AR55" s="28" t="s">
        <v>345</v>
      </c>
      <c r="AS55" s="28" t="s">
        <v>345</v>
      </c>
      <c r="AT55" s="28" t="s">
        <v>345</v>
      </c>
      <c r="AU55" s="28" t="s">
        <v>345</v>
      </c>
      <c r="AV55" s="28" t="s">
        <v>345</v>
      </c>
      <c r="AW55" s="28" t="s">
        <v>345</v>
      </c>
      <c r="AX55" s="28" t="s">
        <v>345</v>
      </c>
      <c r="AY55" s="28" t="s">
        <v>345</v>
      </c>
      <c r="AZ55" s="28" t="s">
        <v>345</v>
      </c>
      <c r="BA55" s="28" t="s">
        <v>345</v>
      </c>
      <c r="BB55" s="28" t="s">
        <v>345</v>
      </c>
      <c r="BC55" s="28" t="s">
        <v>345</v>
      </c>
      <c r="BD55" s="28" t="s">
        <v>345</v>
      </c>
      <c r="BE55" s="28" t="s">
        <v>345</v>
      </c>
      <c r="BF55" s="28" t="s">
        <v>345</v>
      </c>
      <c r="BG55" s="28" t="s">
        <v>345</v>
      </c>
      <c r="BH55" s="28" t="s">
        <v>345</v>
      </c>
      <c r="BI55" s="28" t="s">
        <v>345</v>
      </c>
      <c r="BJ55" s="28" t="s">
        <v>345</v>
      </c>
      <c r="BK55" s="28" t="s">
        <v>345</v>
      </c>
      <c r="BL55" s="28" t="s">
        <v>345</v>
      </c>
      <c r="BM55" s="28" t="s">
        <v>345</v>
      </c>
      <c r="BN55" s="28" t="s">
        <v>345</v>
      </c>
      <c r="BO55" s="28" t="s">
        <v>345</v>
      </c>
      <c r="BP55" s="28" t="s">
        <v>345</v>
      </c>
      <c r="BQ55" s="28" t="s">
        <v>345</v>
      </c>
      <c r="BR55" s="28" t="s">
        <v>345</v>
      </c>
      <c r="BS55" s="28" t="s">
        <v>345</v>
      </c>
      <c r="BT55" s="28" t="s">
        <v>345</v>
      </c>
      <c r="BU55" s="28" t="s">
        <v>345</v>
      </c>
      <c r="BV55" s="28" t="s">
        <v>345</v>
      </c>
      <c r="BW55" s="28" t="s">
        <v>345</v>
      </c>
      <c r="BX55" s="28" t="s">
        <v>345</v>
      </c>
      <c r="BY55" s="28" t="s">
        <v>345</v>
      </c>
      <c r="BZ55" s="28" t="s">
        <v>345</v>
      </c>
      <c r="CA55" s="28" t="s">
        <v>345</v>
      </c>
      <c r="CB55" s="28" t="s">
        <v>345</v>
      </c>
      <c r="CC55" s="28" t="s">
        <v>345</v>
      </c>
      <c r="CD55" s="28" t="s">
        <v>345</v>
      </c>
      <c r="CE55" s="28" t="s">
        <v>345</v>
      </c>
      <c r="CF55" s="28" t="s">
        <v>345</v>
      </c>
      <c r="CG55" s="28" t="s">
        <v>345</v>
      </c>
      <c r="CH55" s="28" t="s">
        <v>345</v>
      </c>
      <c r="CI55" s="28" t="s">
        <v>345</v>
      </c>
      <c r="CJ55" s="28" t="s">
        <v>345</v>
      </c>
      <c r="CK55" s="28" t="s">
        <v>345</v>
      </c>
      <c r="CL55" s="28" t="s">
        <v>345</v>
      </c>
      <c r="CM55" s="28" t="s">
        <v>345</v>
      </c>
      <c r="CN55" s="28" t="s">
        <v>345</v>
      </c>
      <c r="CO55" s="28" t="s">
        <v>345</v>
      </c>
      <c r="CP55" s="28" t="s">
        <v>345</v>
      </c>
      <c r="CQ55" s="28" t="s">
        <v>345</v>
      </c>
      <c r="CR55" s="28" t="s">
        <v>345</v>
      </c>
      <c r="CS55" s="28" t="s">
        <v>345</v>
      </c>
      <c r="CT55" s="28" t="s">
        <v>345</v>
      </c>
      <c r="CU55" s="28" t="s">
        <v>345</v>
      </c>
      <c r="CV55" s="28" t="s">
        <v>345</v>
      </c>
      <c r="CW55" s="28" t="s">
        <v>345</v>
      </c>
      <c r="CX55" s="28" t="s">
        <v>345</v>
      </c>
      <c r="CY55" s="28" t="s">
        <v>345</v>
      </c>
      <c r="CZ55" s="28" t="s">
        <v>345</v>
      </c>
      <c r="DA55" s="28" t="s">
        <v>345</v>
      </c>
      <c r="DB55" s="28" t="s">
        <v>345</v>
      </c>
      <c r="DC55" s="28" t="s">
        <v>345</v>
      </c>
      <c r="DD55" s="28" t="s">
        <v>345</v>
      </c>
      <c r="DE55" s="28" t="s">
        <v>345</v>
      </c>
      <c r="DF55" s="28" t="s">
        <v>345</v>
      </c>
      <c r="DG55" s="28" t="s">
        <v>345</v>
      </c>
      <c r="DH55" s="28" t="s">
        <v>345</v>
      </c>
      <c r="DI55" s="28" t="s">
        <v>345</v>
      </c>
      <c r="DJ55" s="28" t="s">
        <v>345</v>
      </c>
      <c r="DK55" s="28" t="s">
        <v>345</v>
      </c>
      <c r="DL55" s="28" t="s">
        <v>345</v>
      </c>
      <c r="DM55" s="28" t="s">
        <v>345</v>
      </c>
      <c r="DN55" s="28" t="s">
        <v>345</v>
      </c>
      <c r="DO55" s="28" t="s">
        <v>345</v>
      </c>
      <c r="DP55" s="28" t="s">
        <v>345</v>
      </c>
      <c r="DQ55" s="28" t="s">
        <v>345</v>
      </c>
      <c r="DR55" s="28" t="s">
        <v>345</v>
      </c>
      <c r="DS55" s="28" t="s">
        <v>345</v>
      </c>
      <c r="DT55" s="28" t="s">
        <v>345</v>
      </c>
      <c r="DU55" s="28" t="s">
        <v>345</v>
      </c>
      <c r="DV55" s="28" t="s">
        <v>345</v>
      </c>
      <c r="DW55" s="28" t="s">
        <v>345</v>
      </c>
      <c r="DX55" s="28" t="s">
        <v>345</v>
      </c>
      <c r="DY55" s="28" t="s">
        <v>345</v>
      </c>
      <c r="DZ55" s="28" t="s">
        <v>345</v>
      </c>
      <c r="EA55" s="28" t="s">
        <v>345</v>
      </c>
      <c r="EB55" s="56"/>
    </row>
    <row r="56" spans="1:132" ht="31.25" x14ac:dyDescent="0.25">
      <c r="A56" s="17" t="s">
        <v>203</v>
      </c>
      <c r="B56" s="18" t="s">
        <v>204</v>
      </c>
      <c r="C56" s="19" t="s">
        <v>105</v>
      </c>
      <c r="D56" s="39">
        <f t="shared" ref="D56:E56" si="539">D57+D66+D81</f>
        <v>267.87400000000002</v>
      </c>
      <c r="E56" s="39">
        <f t="shared" si="539"/>
        <v>306.99900000000002</v>
      </c>
      <c r="F56" s="39">
        <f t="shared" ref="F56:K56" si="540">F57+F66+F81</f>
        <v>0</v>
      </c>
      <c r="G56" s="39">
        <f t="shared" si="540"/>
        <v>0</v>
      </c>
      <c r="H56" s="39">
        <f t="shared" si="540"/>
        <v>0</v>
      </c>
      <c r="I56" s="39">
        <f t="shared" si="540"/>
        <v>0</v>
      </c>
      <c r="J56" s="39">
        <f t="shared" si="540"/>
        <v>0</v>
      </c>
      <c r="K56" s="39">
        <f t="shared" si="540"/>
        <v>0</v>
      </c>
      <c r="L56" s="39">
        <f>L57+L66+L81</f>
        <v>16.056000000000001</v>
      </c>
      <c r="M56" s="39">
        <f t="shared" ref="M56" si="541">M57+M66+M81</f>
        <v>251.81800000000001</v>
      </c>
      <c r="N56" s="39">
        <f t="shared" ref="N56" si="542">N57+N66+N81</f>
        <v>6219.9</v>
      </c>
      <c r="O56" s="39">
        <f t="shared" ref="O56" si="543">O57+O66+O81</f>
        <v>0</v>
      </c>
      <c r="P56" s="39">
        <f t="shared" ref="P56" si="544">P57+P66+P81</f>
        <v>670</v>
      </c>
      <c r="Q56" s="39">
        <f t="shared" ref="Q56" si="545">Q57+Q66+Q81</f>
        <v>0</v>
      </c>
      <c r="R56" s="39">
        <f t="shared" ref="R56" si="546">R57+R66+R81</f>
        <v>45.730000000000004</v>
      </c>
      <c r="S56" s="35">
        <f t="shared" ref="S56" si="547">S57+S66+S81</f>
        <v>261.26900000000001</v>
      </c>
      <c r="T56" s="39">
        <f t="shared" ref="T56" si="548">T57+T66+T81</f>
        <v>4527.3999999999996</v>
      </c>
      <c r="U56" s="39">
        <f t="shared" ref="U56" si="549">U57+U66+U81</f>
        <v>0</v>
      </c>
      <c r="V56" s="39">
        <f t="shared" ref="V56" si="550">V57+V66+V81</f>
        <v>720</v>
      </c>
      <c r="W56" s="39">
        <f t="shared" ref="W56" si="551">W57+W66+W81</f>
        <v>0</v>
      </c>
      <c r="X56" s="39">
        <f>X57+X66+X81</f>
        <v>6.6559999999999997</v>
      </c>
      <c r="Y56" s="39">
        <f t="shared" ref="Y56:AI56" si="552">Y57+Y66+Y81</f>
        <v>37.587000000000003</v>
      </c>
      <c r="Z56" s="39">
        <f t="shared" si="552"/>
        <v>0</v>
      </c>
      <c r="AA56" s="39">
        <f t="shared" si="552"/>
        <v>0</v>
      </c>
      <c r="AB56" s="39">
        <f t="shared" si="552"/>
        <v>440</v>
      </c>
      <c r="AC56" s="39">
        <f t="shared" si="552"/>
        <v>0</v>
      </c>
      <c r="AD56" s="39">
        <f t="shared" si="552"/>
        <v>6.9660000000000002</v>
      </c>
      <c r="AE56" s="35">
        <f t="shared" si="552"/>
        <v>38.840000000000003</v>
      </c>
      <c r="AF56" s="39">
        <f t="shared" si="552"/>
        <v>0</v>
      </c>
      <c r="AG56" s="39">
        <f t="shared" si="552"/>
        <v>0</v>
      </c>
      <c r="AH56" s="39">
        <f t="shared" si="552"/>
        <v>443</v>
      </c>
      <c r="AI56" s="39">
        <f t="shared" si="552"/>
        <v>0</v>
      </c>
      <c r="AJ56" s="39">
        <f>AJ57+AJ66+AJ81</f>
        <v>0</v>
      </c>
      <c r="AK56" s="39">
        <f t="shared" ref="AK56" si="553">AK57+AK66+AK81</f>
        <v>50.591000000000001</v>
      </c>
      <c r="AL56" s="39">
        <f t="shared" ref="AL56" si="554">AL57+AL66+AL81</f>
        <v>1344.5</v>
      </c>
      <c r="AM56" s="39">
        <f t="shared" ref="AM56" si="555">AM57+AM66+AM81</f>
        <v>0</v>
      </c>
      <c r="AN56" s="39">
        <f t="shared" ref="AN56" si="556">AN57+AN66+AN81</f>
        <v>59</v>
      </c>
      <c r="AO56" s="39">
        <f t="shared" ref="AO56" si="557">AO57+AO66+AO81</f>
        <v>0</v>
      </c>
      <c r="AP56" s="39">
        <f t="shared" ref="AP56" si="558">AP57+AP66+AP81</f>
        <v>28.107000000000003</v>
      </c>
      <c r="AQ56" s="35">
        <f t="shared" ref="AQ56" si="559">AQ57+AQ66+AQ81</f>
        <v>44.468000000000004</v>
      </c>
      <c r="AR56" s="39">
        <f t="shared" ref="AR56" si="560">AR57+AR66+AR81</f>
        <v>725</v>
      </c>
      <c r="AS56" s="39">
        <f t="shared" ref="AS56" si="561">AS57+AS66+AS81</f>
        <v>0</v>
      </c>
      <c r="AT56" s="39">
        <f t="shared" ref="AT56" si="562">AT57+AT66+AT81</f>
        <v>99</v>
      </c>
      <c r="AU56" s="39">
        <f t="shared" ref="AU56" si="563">AU57+AU66+AU81</f>
        <v>0</v>
      </c>
      <c r="AV56" s="39">
        <f>AV57+AV66+AV81</f>
        <v>0</v>
      </c>
      <c r="AW56" s="39">
        <f t="shared" ref="AW56" si="564">AW57+AW66+AW81</f>
        <v>48.057000000000002</v>
      </c>
      <c r="AX56" s="39">
        <f t="shared" ref="AX56" si="565">AX57+AX66+AX81</f>
        <v>2250</v>
      </c>
      <c r="AY56" s="39">
        <f t="shared" ref="AY56" si="566">AY57+AY66+AY81</f>
        <v>0</v>
      </c>
      <c r="AZ56" s="39">
        <f t="shared" ref="AZ56" si="567">AZ57+AZ66+AZ81</f>
        <v>64</v>
      </c>
      <c r="BA56" s="39">
        <f t="shared" ref="BA56" si="568">BA57+BA66+BA81</f>
        <v>0</v>
      </c>
      <c r="BB56" s="39">
        <f t="shared" ref="BB56" si="569">BB57+BB66+BB81</f>
        <v>0.52100000000000002</v>
      </c>
      <c r="BC56" s="35">
        <f t="shared" ref="BC56" si="570">BC57+BC66+BC81</f>
        <v>57.987999999999992</v>
      </c>
      <c r="BD56" s="39">
        <f t="shared" ref="BD56" si="571">BD57+BD66+BD81</f>
        <v>1477</v>
      </c>
      <c r="BE56" s="39">
        <f t="shared" ref="BE56" si="572">BE57+BE66+BE81</f>
        <v>0</v>
      </c>
      <c r="BF56" s="39">
        <f t="shared" ref="BF56" si="573">BF57+BF66+BF81</f>
        <v>64</v>
      </c>
      <c r="BG56" s="39">
        <f t="shared" ref="BG56" si="574">BG57+BG66+BG81</f>
        <v>0</v>
      </c>
      <c r="BH56" s="39">
        <f>BH57+BH66+BH81</f>
        <v>8.8000000000000007</v>
      </c>
      <c r="BI56" s="35">
        <f t="shared" ref="BI56" si="575">BI57+BI66+BI81</f>
        <v>52.463000000000001</v>
      </c>
      <c r="BJ56" s="39">
        <f t="shared" ref="BJ56" si="576">BJ57+BJ66+BJ81</f>
        <v>300</v>
      </c>
      <c r="BK56" s="39">
        <f t="shared" ref="BK56" si="577">BK57+BK66+BK81</f>
        <v>0</v>
      </c>
      <c r="BL56" s="39">
        <f t="shared" ref="BL56" si="578">BL57+BL66+BL81</f>
        <v>53</v>
      </c>
      <c r="BM56" s="39">
        <f t="shared" ref="BM56" si="579">BM57+BM66+BM81</f>
        <v>0</v>
      </c>
      <c r="BN56" s="39">
        <f t="shared" ref="BN56" si="580">BN57+BN66+BN81</f>
        <v>9.5359999999999996</v>
      </c>
      <c r="BO56" s="35">
        <f t="shared" ref="BO56" si="581">BO57+BO66+BO81</f>
        <v>35.178999999999995</v>
      </c>
      <c r="BP56" s="39">
        <f t="shared" ref="BP56" si="582">BP57+BP66+BP81</f>
        <v>0</v>
      </c>
      <c r="BQ56" s="39">
        <f t="shared" ref="BQ56" si="583">BQ57+BQ66+BQ81</f>
        <v>0</v>
      </c>
      <c r="BR56" s="39">
        <f t="shared" ref="BR56" si="584">BR57+BR66+BR81</f>
        <v>60</v>
      </c>
      <c r="BS56" s="39">
        <f t="shared" ref="BS56:BY56" si="585">BS57+BS66+BS81</f>
        <v>0</v>
      </c>
      <c r="BT56" s="39">
        <f t="shared" si="585"/>
        <v>0.6</v>
      </c>
      <c r="BU56" s="35">
        <f t="shared" si="585"/>
        <v>63.12</v>
      </c>
      <c r="BV56" s="39">
        <f t="shared" si="585"/>
        <v>2325.4</v>
      </c>
      <c r="BW56" s="39">
        <f t="shared" si="585"/>
        <v>0</v>
      </c>
      <c r="BX56" s="39">
        <f t="shared" si="585"/>
        <v>54</v>
      </c>
      <c r="BY56" s="39">
        <f t="shared" si="585"/>
        <v>0</v>
      </c>
      <c r="BZ56" s="39">
        <f t="shared" ref="BZ56:CE56" si="586">BZ57+BZ66+BZ81</f>
        <v>0.6</v>
      </c>
      <c r="CA56" s="35">
        <f t="shared" si="586"/>
        <v>84.793999999999997</v>
      </c>
      <c r="CB56" s="39">
        <f t="shared" si="586"/>
        <v>2325.4</v>
      </c>
      <c r="CC56" s="39">
        <f t="shared" si="586"/>
        <v>0</v>
      </c>
      <c r="CD56" s="39">
        <f t="shared" si="586"/>
        <v>54</v>
      </c>
      <c r="CE56" s="39">
        <f t="shared" si="586"/>
        <v>0</v>
      </c>
      <c r="CF56" s="39">
        <f>CF57+CF66+CF81</f>
        <v>0</v>
      </c>
      <c r="CG56" s="35">
        <f t="shared" ref="CG56:CK56" si="587">CG57+CG66+CG81</f>
        <v>0</v>
      </c>
      <c r="CH56" s="39">
        <f t="shared" si="587"/>
        <v>0</v>
      </c>
      <c r="CI56" s="39">
        <f t="shared" si="587"/>
        <v>0</v>
      </c>
      <c r="CJ56" s="39">
        <f t="shared" si="587"/>
        <v>0</v>
      </c>
      <c r="CK56" s="39">
        <f t="shared" si="587"/>
        <v>0</v>
      </c>
      <c r="CL56" s="39">
        <f>CL57+CL66+CL81</f>
        <v>0</v>
      </c>
      <c r="CM56" s="35">
        <f t="shared" ref="CM56:CQ56" si="588">CM57+CM66+CM81</f>
        <v>0</v>
      </c>
      <c r="CN56" s="39">
        <f t="shared" si="588"/>
        <v>0</v>
      </c>
      <c r="CO56" s="39">
        <f t="shared" si="588"/>
        <v>0</v>
      </c>
      <c r="CP56" s="39">
        <f t="shared" si="588"/>
        <v>0</v>
      </c>
      <c r="CQ56" s="39">
        <f t="shared" si="588"/>
        <v>0</v>
      </c>
      <c r="CR56" s="39">
        <f>CR57+CR66+CR81</f>
        <v>0</v>
      </c>
      <c r="CS56" s="35">
        <f t="shared" ref="CS56:CW56" si="589">CS57+CS66+CS81</f>
        <v>0</v>
      </c>
      <c r="CT56" s="39">
        <f t="shared" si="589"/>
        <v>0</v>
      </c>
      <c r="CU56" s="39">
        <f t="shared" si="589"/>
        <v>0</v>
      </c>
      <c r="CV56" s="39">
        <f t="shared" si="589"/>
        <v>0</v>
      </c>
      <c r="CW56" s="39">
        <f t="shared" si="589"/>
        <v>0</v>
      </c>
      <c r="CX56" s="39">
        <f>CX57+CX66+CX81</f>
        <v>0</v>
      </c>
      <c r="CY56" s="35">
        <f t="shared" ref="CY56:DC56" si="590">CY57+CY66+CY81</f>
        <v>0</v>
      </c>
      <c r="CZ56" s="39">
        <f t="shared" si="590"/>
        <v>0</v>
      </c>
      <c r="DA56" s="39">
        <f t="shared" si="590"/>
        <v>0</v>
      </c>
      <c r="DB56" s="39">
        <f t="shared" si="590"/>
        <v>0</v>
      </c>
      <c r="DC56" s="39">
        <f t="shared" si="590"/>
        <v>0</v>
      </c>
      <c r="DD56" s="39">
        <f>DD57+DD66+DD81</f>
        <v>0</v>
      </c>
      <c r="DE56" s="35">
        <f t="shared" ref="DE56:DI56" si="591">DE57+DE66+DE81</f>
        <v>0</v>
      </c>
      <c r="DF56" s="39">
        <f t="shared" si="591"/>
        <v>0</v>
      </c>
      <c r="DG56" s="39">
        <f t="shared" si="591"/>
        <v>0</v>
      </c>
      <c r="DH56" s="39">
        <f t="shared" si="591"/>
        <v>0</v>
      </c>
      <c r="DI56" s="39">
        <f t="shared" si="591"/>
        <v>0</v>
      </c>
      <c r="DJ56" s="39">
        <f>DJ57+DJ66+DJ81</f>
        <v>0</v>
      </c>
      <c r="DK56" s="35">
        <f t="shared" ref="DK56:DO56" si="592">DK57+DK66+DK81</f>
        <v>0</v>
      </c>
      <c r="DL56" s="39">
        <f t="shared" si="592"/>
        <v>0</v>
      </c>
      <c r="DM56" s="39">
        <f t="shared" si="592"/>
        <v>0</v>
      </c>
      <c r="DN56" s="39">
        <f t="shared" si="592"/>
        <v>0</v>
      </c>
      <c r="DO56" s="39">
        <f t="shared" si="592"/>
        <v>0</v>
      </c>
      <c r="DP56" s="39">
        <f>DP57+DP66+DP81</f>
        <v>9.4</v>
      </c>
      <c r="DQ56" s="35">
        <f t="shared" ref="DQ56:DU56" si="593">DQ57+DQ66+DQ81</f>
        <v>214.23100000000002</v>
      </c>
      <c r="DR56" s="38">
        <f>DR57+DR66+DR81</f>
        <v>6219.9</v>
      </c>
      <c r="DS56" s="39">
        <f t="shared" si="593"/>
        <v>0</v>
      </c>
      <c r="DT56" s="39">
        <f t="shared" si="593"/>
        <v>230</v>
      </c>
      <c r="DU56" s="39">
        <f t="shared" si="593"/>
        <v>0</v>
      </c>
      <c r="DV56" s="35">
        <f>DV57+DV66+DV81</f>
        <v>38.764000000000003</v>
      </c>
      <c r="DW56" s="35">
        <f t="shared" ref="DW56:EA56" si="594">DW57+DW66+DW81</f>
        <v>222.42900000000003</v>
      </c>
      <c r="DX56" s="38">
        <f t="shared" si="594"/>
        <v>4527.3999999999996</v>
      </c>
      <c r="DY56" s="39">
        <f t="shared" si="594"/>
        <v>0</v>
      </c>
      <c r="DZ56" s="39">
        <f t="shared" si="594"/>
        <v>277</v>
      </c>
      <c r="EA56" s="39">
        <f t="shared" si="594"/>
        <v>0</v>
      </c>
      <c r="EB56" s="56"/>
    </row>
    <row r="57" spans="1:132" ht="46.9" x14ac:dyDescent="0.25">
      <c r="A57" s="17" t="s">
        <v>205</v>
      </c>
      <c r="B57" s="18" t="s">
        <v>206</v>
      </c>
      <c r="C57" s="19" t="s">
        <v>105</v>
      </c>
      <c r="D57" s="35">
        <f t="shared" ref="D57:E57" si="595">SUM(D58:D64)</f>
        <v>68.170999999999992</v>
      </c>
      <c r="E57" s="35">
        <f t="shared" si="595"/>
        <v>73.206000000000003</v>
      </c>
      <c r="F57" s="39">
        <f t="shared" ref="F57:K57" si="596">SUM(F58:F64)</f>
        <v>0</v>
      </c>
      <c r="G57" s="39">
        <f t="shared" si="596"/>
        <v>0</v>
      </c>
      <c r="H57" s="39">
        <f t="shared" si="596"/>
        <v>0</v>
      </c>
      <c r="I57" s="39">
        <f t="shared" si="596"/>
        <v>0</v>
      </c>
      <c r="J57" s="39">
        <f t="shared" si="596"/>
        <v>0</v>
      </c>
      <c r="K57" s="39">
        <f t="shared" si="596"/>
        <v>0</v>
      </c>
      <c r="L57" s="39">
        <f>SUM(L58:L64)</f>
        <v>0</v>
      </c>
      <c r="M57" s="35">
        <f t="shared" ref="M57" si="597">SUM(M58:M64)</f>
        <v>68.170999999999992</v>
      </c>
      <c r="N57" s="39">
        <f t="shared" ref="N57" si="598">SUM(N58:N64)</f>
        <v>5019.8999999999996</v>
      </c>
      <c r="O57" s="39">
        <f t="shared" ref="O57" si="599">SUM(O58:O64)</f>
        <v>0</v>
      </c>
      <c r="P57" s="39">
        <f t="shared" ref="P57" si="600">SUM(P58:P64)</f>
        <v>0</v>
      </c>
      <c r="Q57" s="39">
        <f t="shared" ref="Q57" si="601">SUM(Q58:Q64)</f>
        <v>0</v>
      </c>
      <c r="R57" s="39">
        <f t="shared" ref="R57" si="602">SUM(R58:R64)</f>
        <v>0</v>
      </c>
      <c r="S57" s="35">
        <f t="shared" ref="S57" si="603">SUM(S58:S64)</f>
        <v>73.206000000000003</v>
      </c>
      <c r="T57" s="37">
        <f t="shared" ref="T57" si="604">SUM(T58:T64)</f>
        <v>3327.4</v>
      </c>
      <c r="U57" s="39">
        <f t="shared" ref="U57" si="605">SUM(U58:U64)</f>
        <v>0</v>
      </c>
      <c r="V57" s="39">
        <f t="shared" ref="V57" si="606">SUM(V58:V64)</f>
        <v>1</v>
      </c>
      <c r="W57" s="39">
        <f t="shared" ref="W57" si="607">SUM(W58:W64)</f>
        <v>0</v>
      </c>
      <c r="X57" s="39">
        <f>SUM(X58:X64)</f>
        <v>0</v>
      </c>
      <c r="Y57" s="39">
        <f t="shared" ref="Y57:AI57" si="608">SUM(Y58:Y64)</f>
        <v>0</v>
      </c>
      <c r="Z57" s="39">
        <f t="shared" si="608"/>
        <v>0</v>
      </c>
      <c r="AA57" s="39">
        <f t="shared" si="608"/>
        <v>0</v>
      </c>
      <c r="AB57" s="39">
        <f t="shared" si="608"/>
        <v>0</v>
      </c>
      <c r="AC57" s="39">
        <f t="shared" si="608"/>
        <v>0</v>
      </c>
      <c r="AD57" s="39">
        <f t="shared" si="608"/>
        <v>0</v>
      </c>
      <c r="AE57" s="35">
        <f t="shared" si="608"/>
        <v>5.7000000000000002E-2</v>
      </c>
      <c r="AF57" s="39">
        <f t="shared" si="608"/>
        <v>0</v>
      </c>
      <c r="AG57" s="39">
        <f t="shared" si="608"/>
        <v>0</v>
      </c>
      <c r="AH57" s="39">
        <f t="shared" si="608"/>
        <v>1</v>
      </c>
      <c r="AI57" s="39">
        <f t="shared" si="608"/>
        <v>0</v>
      </c>
      <c r="AJ57" s="39">
        <f>SUM(AJ58:AJ64)</f>
        <v>0</v>
      </c>
      <c r="AK57" s="39">
        <f t="shared" ref="AK57" si="609">SUM(AK58:AK64)</f>
        <v>9.5459999999999994</v>
      </c>
      <c r="AL57" s="39">
        <f t="shared" ref="AL57" si="610">SUM(AL58:AL64)</f>
        <v>744.5</v>
      </c>
      <c r="AM57" s="39">
        <f t="shared" ref="AM57" si="611">SUM(AM58:AM64)</f>
        <v>0</v>
      </c>
      <c r="AN57" s="39">
        <f t="shared" ref="AN57" si="612">SUM(AN58:AN64)</f>
        <v>0</v>
      </c>
      <c r="AO57" s="39">
        <f t="shared" ref="AO57" si="613">SUM(AO58:AO64)</f>
        <v>0</v>
      </c>
      <c r="AP57" s="39">
        <f t="shared" ref="AP57" si="614">SUM(AP58:AP64)</f>
        <v>0</v>
      </c>
      <c r="AQ57" s="35">
        <f t="shared" ref="AQ57" si="615">SUM(AQ58:AQ64)</f>
        <v>4.3920000000000003</v>
      </c>
      <c r="AR57" s="39">
        <f t="shared" ref="AR57" si="616">SUM(AR58:AR64)</f>
        <v>125</v>
      </c>
      <c r="AS57" s="39">
        <f t="shared" ref="AS57" si="617">SUM(AS58:AS64)</f>
        <v>0</v>
      </c>
      <c r="AT57" s="39">
        <f t="shared" ref="AT57" si="618">SUM(AT58:AT64)</f>
        <v>0</v>
      </c>
      <c r="AU57" s="39">
        <f t="shared" ref="AU57" si="619">SUM(AU58:AU64)</f>
        <v>0</v>
      </c>
      <c r="AV57" s="39">
        <f>SUM(AV58:AV64)</f>
        <v>0</v>
      </c>
      <c r="AW57" s="39">
        <f t="shared" ref="AW57" si="620">SUM(AW58:AW64)</f>
        <v>12.125</v>
      </c>
      <c r="AX57" s="39">
        <f t="shared" ref="AX57" si="621">SUM(AX58:AX64)</f>
        <v>1650</v>
      </c>
      <c r="AY57" s="39">
        <f t="shared" ref="AY57" si="622">SUM(AY58:AY64)</f>
        <v>0</v>
      </c>
      <c r="AZ57" s="39">
        <f t="shared" ref="AZ57" si="623">SUM(AZ58:AZ64)</f>
        <v>0</v>
      </c>
      <c r="BA57" s="39">
        <f t="shared" ref="BA57" si="624">SUM(BA58:BA64)</f>
        <v>0</v>
      </c>
      <c r="BB57" s="39">
        <f t="shared" ref="BB57" si="625">SUM(BB58:BB64)</f>
        <v>0</v>
      </c>
      <c r="BC57" s="35">
        <f t="shared" ref="BC57" si="626">SUM(BC58:BC64)</f>
        <v>20.582999999999998</v>
      </c>
      <c r="BD57" s="39">
        <f t="shared" ref="BD57" si="627">SUM(BD58:BD64)</f>
        <v>877</v>
      </c>
      <c r="BE57" s="39">
        <f t="shared" ref="BE57" si="628">SUM(BE58:BE64)</f>
        <v>0</v>
      </c>
      <c r="BF57" s="39">
        <f t="shared" ref="BF57" si="629">SUM(BF58:BF64)</f>
        <v>0</v>
      </c>
      <c r="BG57" s="39">
        <f t="shared" ref="BG57" si="630">SUM(BG58:BG64)</f>
        <v>0</v>
      </c>
      <c r="BH57" s="39">
        <f>SUM(BH58:BH64)</f>
        <v>0</v>
      </c>
      <c r="BI57" s="35">
        <v>20</v>
      </c>
      <c r="BJ57" s="39">
        <f t="shared" ref="BJ57" si="631">SUM(BJ58:BJ64)</f>
        <v>300</v>
      </c>
      <c r="BK57" s="39">
        <f t="shared" ref="BK57" si="632">SUM(BK58:BK64)</f>
        <v>0</v>
      </c>
      <c r="BL57" s="39">
        <f t="shared" ref="BL57" si="633">SUM(BL58:BL64)</f>
        <v>0</v>
      </c>
      <c r="BM57" s="39">
        <f t="shared" ref="BM57" si="634">SUM(BM58:BM64)</f>
        <v>0</v>
      </c>
      <c r="BN57" s="39">
        <f t="shared" ref="BN57" si="635">SUM(BN58:BN64)</f>
        <v>0</v>
      </c>
      <c r="BO57" s="35">
        <f t="shared" ref="BO57" si="636">SUM(BO58:BO64)</f>
        <v>0</v>
      </c>
      <c r="BP57" s="39">
        <f t="shared" ref="BP57" si="637">SUM(BP58:BP64)</f>
        <v>0</v>
      </c>
      <c r="BQ57" s="39">
        <f t="shared" ref="BQ57" si="638">SUM(BQ58:BQ64)</f>
        <v>0</v>
      </c>
      <c r="BR57" s="39">
        <f t="shared" ref="BR57" si="639">SUM(BR58:BR64)</f>
        <v>0</v>
      </c>
      <c r="BS57" s="39">
        <f t="shared" ref="BS57:BY57" si="640">SUM(BS58:BS64)</f>
        <v>0</v>
      </c>
      <c r="BT57" s="39">
        <f t="shared" si="640"/>
        <v>0</v>
      </c>
      <c r="BU57" s="35">
        <f t="shared" si="640"/>
        <v>26.5</v>
      </c>
      <c r="BV57" s="38">
        <f t="shared" si="640"/>
        <v>2325.4</v>
      </c>
      <c r="BW57" s="39">
        <f t="shared" si="640"/>
        <v>0</v>
      </c>
      <c r="BX57" s="39">
        <f t="shared" si="640"/>
        <v>0</v>
      </c>
      <c r="BY57" s="39">
        <f t="shared" si="640"/>
        <v>0</v>
      </c>
      <c r="BZ57" s="39">
        <f t="shared" ref="BZ57:CE57" si="641">SUM(BZ58:BZ64)</f>
        <v>0</v>
      </c>
      <c r="CA57" s="35">
        <f t="shared" si="641"/>
        <v>48.173999999999999</v>
      </c>
      <c r="CB57" s="38">
        <f t="shared" si="641"/>
        <v>2325.4</v>
      </c>
      <c r="CC57" s="39">
        <f t="shared" si="641"/>
        <v>0</v>
      </c>
      <c r="CD57" s="39">
        <f t="shared" si="641"/>
        <v>0</v>
      </c>
      <c r="CE57" s="39">
        <f t="shared" si="641"/>
        <v>0</v>
      </c>
      <c r="CF57" s="39">
        <f>SUM(CF58:CF64)</f>
        <v>0</v>
      </c>
      <c r="CG57" s="39">
        <v>0</v>
      </c>
      <c r="CH57" s="39">
        <f t="shared" ref="CH57:CK57" si="642">SUM(CH58:CH64)</f>
        <v>0</v>
      </c>
      <c r="CI57" s="39">
        <f t="shared" si="642"/>
        <v>0</v>
      </c>
      <c r="CJ57" s="39">
        <f t="shared" si="642"/>
        <v>0</v>
      </c>
      <c r="CK57" s="39">
        <f t="shared" si="642"/>
        <v>0</v>
      </c>
      <c r="CL57" s="39">
        <f>SUM(CL58:CL64)</f>
        <v>0</v>
      </c>
      <c r="CM57" s="39">
        <v>0</v>
      </c>
      <c r="CN57" s="39">
        <f t="shared" ref="CN57:CQ57" si="643">SUM(CN58:CN64)</f>
        <v>0</v>
      </c>
      <c r="CO57" s="39">
        <f t="shared" si="643"/>
        <v>0</v>
      </c>
      <c r="CP57" s="39">
        <f t="shared" si="643"/>
        <v>0</v>
      </c>
      <c r="CQ57" s="39">
        <f t="shared" si="643"/>
        <v>0</v>
      </c>
      <c r="CR57" s="39">
        <f>SUM(CR58:CR64)</f>
        <v>0</v>
      </c>
      <c r="CS57" s="39">
        <v>0</v>
      </c>
      <c r="CT57" s="39">
        <f t="shared" ref="CT57:CW57" si="644">SUM(CT58:CT64)</f>
        <v>0</v>
      </c>
      <c r="CU57" s="39">
        <f t="shared" si="644"/>
        <v>0</v>
      </c>
      <c r="CV57" s="39">
        <f t="shared" si="644"/>
        <v>0</v>
      </c>
      <c r="CW57" s="39">
        <f t="shared" si="644"/>
        <v>0</v>
      </c>
      <c r="CX57" s="39">
        <f>SUM(CX58:CX64)</f>
        <v>0</v>
      </c>
      <c r="CY57" s="39">
        <v>0</v>
      </c>
      <c r="CZ57" s="39">
        <f t="shared" ref="CZ57:DC57" si="645">SUM(CZ58:CZ64)</f>
        <v>0</v>
      </c>
      <c r="DA57" s="39">
        <f t="shared" si="645"/>
        <v>0</v>
      </c>
      <c r="DB57" s="39">
        <f t="shared" si="645"/>
        <v>0</v>
      </c>
      <c r="DC57" s="39">
        <f t="shared" si="645"/>
        <v>0</v>
      </c>
      <c r="DD57" s="39">
        <f>SUM(DD58:DD64)</f>
        <v>0</v>
      </c>
      <c r="DE57" s="39">
        <v>0</v>
      </c>
      <c r="DF57" s="39">
        <f t="shared" ref="DF57:DI57" si="646">SUM(DF58:DF64)</f>
        <v>0</v>
      </c>
      <c r="DG57" s="39">
        <f t="shared" si="646"/>
        <v>0</v>
      </c>
      <c r="DH57" s="39">
        <f t="shared" si="646"/>
        <v>0</v>
      </c>
      <c r="DI57" s="39">
        <f t="shared" si="646"/>
        <v>0</v>
      </c>
      <c r="DJ57" s="39">
        <f>SUM(DJ58:DJ64)</f>
        <v>0</v>
      </c>
      <c r="DK57" s="39">
        <v>0</v>
      </c>
      <c r="DL57" s="39">
        <f t="shared" ref="DL57:DO57" si="647">SUM(DL58:DL64)</f>
        <v>0</v>
      </c>
      <c r="DM57" s="39">
        <f t="shared" si="647"/>
        <v>0</v>
      </c>
      <c r="DN57" s="39">
        <f t="shared" si="647"/>
        <v>0</v>
      </c>
      <c r="DO57" s="39">
        <f t="shared" si="647"/>
        <v>0</v>
      </c>
      <c r="DP57" s="39">
        <f>SUM(DP58:DP64)</f>
        <v>0</v>
      </c>
      <c r="DQ57" s="35">
        <f>SUM(DQ58:DQ64)</f>
        <v>68.170999999999992</v>
      </c>
      <c r="DR57" s="38">
        <f>SUM(DR58:DR64)</f>
        <v>5019.8999999999996</v>
      </c>
      <c r="DS57" s="39">
        <v>0</v>
      </c>
      <c r="DT57" s="39">
        <v>0</v>
      </c>
      <c r="DU57" s="39">
        <v>0</v>
      </c>
      <c r="DV57" s="39">
        <f>SUM(DV58:DV64)</f>
        <v>0</v>
      </c>
      <c r="DW57" s="35">
        <f>SUM(DW58:DW64)</f>
        <v>73.149000000000001</v>
      </c>
      <c r="DX57" s="37">
        <f t="shared" ref="DX57:EA57" si="648">SUM(DX58:DX64)</f>
        <v>3327.4</v>
      </c>
      <c r="DY57" s="39">
        <f t="shared" si="648"/>
        <v>0</v>
      </c>
      <c r="DZ57" s="39">
        <f t="shared" si="648"/>
        <v>0</v>
      </c>
      <c r="EA57" s="39">
        <f t="shared" si="648"/>
        <v>0</v>
      </c>
      <c r="EB57" s="56"/>
    </row>
    <row r="58" spans="1:132" ht="42.8" x14ac:dyDescent="0.25">
      <c r="A58" s="22" t="s">
        <v>207</v>
      </c>
      <c r="B58" s="23" t="s">
        <v>208</v>
      </c>
      <c r="C58" s="24" t="s">
        <v>209</v>
      </c>
      <c r="D58" s="35">
        <f t="shared" ref="D58:D64" si="649">G58+M58</f>
        <v>4.9459999999999997</v>
      </c>
      <c r="E58" s="35">
        <f t="shared" ref="E58:E64" si="650">G58+S58</f>
        <v>12.255000000000001</v>
      </c>
      <c r="F58" s="12">
        <v>0</v>
      </c>
      <c r="G58" s="40">
        <v>0</v>
      </c>
      <c r="H58" s="12">
        <v>0</v>
      </c>
      <c r="I58" s="29">
        <v>0</v>
      </c>
      <c r="J58" s="34">
        <v>0</v>
      </c>
      <c r="K58" s="12">
        <v>0</v>
      </c>
      <c r="L58" s="12">
        <v>0</v>
      </c>
      <c r="M58" s="36">
        <f t="shared" ref="M58:M64" si="651">Y58+DQ58</f>
        <v>4.9459999999999997</v>
      </c>
      <c r="N58" s="53">
        <f t="shared" ref="N58:N64" si="652">Z58+DR58</f>
        <v>615</v>
      </c>
      <c r="O58" s="29">
        <v>0</v>
      </c>
      <c r="P58" s="34">
        <v>0</v>
      </c>
      <c r="Q58" s="12">
        <v>0</v>
      </c>
      <c r="R58" s="12">
        <v>0</v>
      </c>
      <c r="S58" s="36">
        <f t="shared" ref="S58:S64" si="653">AE58+DW58</f>
        <v>12.255000000000001</v>
      </c>
      <c r="T58" s="52">
        <f t="shared" ref="T58:T64" si="654">AF58+DX58</f>
        <v>627</v>
      </c>
      <c r="U58" s="29">
        <v>0</v>
      </c>
      <c r="V58" s="34">
        <v>0</v>
      </c>
      <c r="W58" s="12">
        <v>0</v>
      </c>
      <c r="X58" s="12">
        <v>0</v>
      </c>
      <c r="Y58" s="40">
        <v>0</v>
      </c>
      <c r="Z58" s="12">
        <v>0</v>
      </c>
      <c r="AA58" s="29">
        <v>0</v>
      </c>
      <c r="AB58" s="34">
        <v>0</v>
      </c>
      <c r="AC58" s="12">
        <v>0</v>
      </c>
      <c r="AD58" s="12">
        <v>0</v>
      </c>
      <c r="AE58" s="40">
        <v>0</v>
      </c>
      <c r="AF58" s="12">
        <v>0</v>
      </c>
      <c r="AG58" s="29">
        <v>0</v>
      </c>
      <c r="AH58" s="34">
        <v>0</v>
      </c>
      <c r="AI58" s="12">
        <v>0</v>
      </c>
      <c r="AJ58" s="12">
        <v>0</v>
      </c>
      <c r="AK58" s="36">
        <v>4.9459999999999997</v>
      </c>
      <c r="AL58" s="12">
        <v>615</v>
      </c>
      <c r="AM58" s="29">
        <v>0</v>
      </c>
      <c r="AN58" s="34">
        <v>0</v>
      </c>
      <c r="AO58" s="12">
        <v>0</v>
      </c>
      <c r="AP58" s="12">
        <v>0</v>
      </c>
      <c r="AQ58" s="40">
        <v>0</v>
      </c>
      <c r="AR58" s="12">
        <v>0</v>
      </c>
      <c r="AS58" s="29">
        <v>0</v>
      </c>
      <c r="AT58" s="34">
        <v>0</v>
      </c>
      <c r="AU58" s="12">
        <v>0</v>
      </c>
      <c r="AV58" s="41">
        <v>0</v>
      </c>
      <c r="AW58" s="48">
        <v>0</v>
      </c>
      <c r="AX58" s="48">
        <v>0</v>
      </c>
      <c r="AY58" s="49">
        <v>0</v>
      </c>
      <c r="AZ58" s="49">
        <v>0</v>
      </c>
      <c r="BA58" s="48">
        <v>0</v>
      </c>
      <c r="BB58" s="12">
        <v>0</v>
      </c>
      <c r="BC58" s="36">
        <v>12.255000000000001</v>
      </c>
      <c r="BD58" s="12">
        <v>627</v>
      </c>
      <c r="BE58" s="29">
        <v>0</v>
      </c>
      <c r="BF58" s="34">
        <v>0</v>
      </c>
      <c r="BG58" s="12">
        <v>0</v>
      </c>
      <c r="BH58" s="41">
        <v>0</v>
      </c>
      <c r="BI58" s="48">
        <v>0</v>
      </c>
      <c r="BJ58" s="48">
        <v>0</v>
      </c>
      <c r="BK58" s="49">
        <v>0</v>
      </c>
      <c r="BL58" s="49">
        <v>0</v>
      </c>
      <c r="BM58" s="48">
        <v>0</v>
      </c>
      <c r="BN58" s="12">
        <v>0</v>
      </c>
      <c r="BO58" s="40">
        <v>0</v>
      </c>
      <c r="BP58" s="12">
        <v>0</v>
      </c>
      <c r="BQ58" s="29">
        <v>0</v>
      </c>
      <c r="BR58" s="34">
        <v>0</v>
      </c>
      <c r="BS58" s="12">
        <v>0</v>
      </c>
      <c r="BT58" s="12">
        <v>0</v>
      </c>
      <c r="BU58" s="40">
        <v>0</v>
      </c>
      <c r="BV58" s="12">
        <v>0</v>
      </c>
      <c r="BW58" s="29">
        <v>0</v>
      </c>
      <c r="BX58" s="34">
        <v>0</v>
      </c>
      <c r="BY58" s="12">
        <v>0</v>
      </c>
      <c r="BZ58" s="12">
        <v>0</v>
      </c>
      <c r="CA58" s="40">
        <v>0</v>
      </c>
      <c r="CB58" s="12">
        <v>0</v>
      </c>
      <c r="CC58" s="29">
        <v>0</v>
      </c>
      <c r="CD58" s="34">
        <v>0</v>
      </c>
      <c r="CE58" s="12">
        <v>0</v>
      </c>
      <c r="CF58" s="41">
        <v>0</v>
      </c>
      <c r="CG58" s="48">
        <v>0</v>
      </c>
      <c r="CH58" s="48">
        <v>0</v>
      </c>
      <c r="CI58" s="49">
        <v>0</v>
      </c>
      <c r="CJ58" s="49">
        <v>0</v>
      </c>
      <c r="CK58" s="48">
        <v>0</v>
      </c>
      <c r="CL58" s="41">
        <v>0</v>
      </c>
      <c r="CM58" s="48">
        <v>0</v>
      </c>
      <c r="CN58" s="48">
        <v>0</v>
      </c>
      <c r="CO58" s="49">
        <v>0</v>
      </c>
      <c r="CP58" s="49">
        <v>0</v>
      </c>
      <c r="CQ58" s="48">
        <v>0</v>
      </c>
      <c r="CR58" s="41">
        <v>0</v>
      </c>
      <c r="CS58" s="48">
        <v>0</v>
      </c>
      <c r="CT58" s="48">
        <v>0</v>
      </c>
      <c r="CU58" s="49">
        <v>0</v>
      </c>
      <c r="CV58" s="49">
        <v>0</v>
      </c>
      <c r="CW58" s="48">
        <v>0</v>
      </c>
      <c r="CX58" s="41">
        <v>0</v>
      </c>
      <c r="CY58" s="48">
        <v>0</v>
      </c>
      <c r="CZ58" s="48">
        <v>0</v>
      </c>
      <c r="DA58" s="49">
        <v>0</v>
      </c>
      <c r="DB58" s="49">
        <v>0</v>
      </c>
      <c r="DC58" s="48">
        <v>0</v>
      </c>
      <c r="DD58" s="41">
        <v>0</v>
      </c>
      <c r="DE58" s="48">
        <v>0</v>
      </c>
      <c r="DF58" s="48">
        <v>0</v>
      </c>
      <c r="DG58" s="49">
        <v>0</v>
      </c>
      <c r="DH58" s="49">
        <v>0</v>
      </c>
      <c r="DI58" s="48">
        <v>0</v>
      </c>
      <c r="DJ58" s="41">
        <v>0</v>
      </c>
      <c r="DK58" s="48">
        <v>0</v>
      </c>
      <c r="DL58" s="48">
        <v>0</v>
      </c>
      <c r="DM58" s="49">
        <v>0</v>
      </c>
      <c r="DN58" s="49">
        <v>0</v>
      </c>
      <c r="DO58" s="48">
        <v>0</v>
      </c>
      <c r="DP58" s="41">
        <v>0</v>
      </c>
      <c r="DQ58" s="36">
        <f t="shared" ref="DQ58:DQ64" si="655">AK58+AW58+BI58+BU58</f>
        <v>4.9459999999999997</v>
      </c>
      <c r="DR58" s="53">
        <f t="shared" ref="DR58:DR64" si="656">AL58+AX58+BJ58+BV58</f>
        <v>615</v>
      </c>
      <c r="DS58" s="40">
        <f t="shared" ref="DS58:DS64" si="657">AM58+AY58+BK58+BW58</f>
        <v>0</v>
      </c>
      <c r="DT58" s="40">
        <f t="shared" ref="DT58:DT64" si="658">AN58+AZ58+BL58+BX58</f>
        <v>0</v>
      </c>
      <c r="DU58" s="40">
        <f t="shared" ref="DU58:DU64" si="659">AO58+BA58+BM58+BY58</f>
        <v>0</v>
      </c>
      <c r="DV58" s="41">
        <v>0</v>
      </c>
      <c r="DW58" s="36">
        <f t="shared" ref="DW58:DW64" si="660">AQ58+BC58+BO58+CA58</f>
        <v>12.255000000000001</v>
      </c>
      <c r="DX58" s="53">
        <f t="shared" ref="DX58:DX64" si="661">AR58+BD58+BP58+CB58</f>
        <v>627</v>
      </c>
      <c r="DY58" s="40">
        <f t="shared" ref="DY58:DY63" si="662">AS58+BE58+BQ58+CC58</f>
        <v>0</v>
      </c>
      <c r="DZ58" s="40">
        <f t="shared" ref="DZ58:DZ63" si="663">AT58+BF58+BR58+CD58</f>
        <v>0</v>
      </c>
      <c r="EA58" s="40">
        <f t="shared" ref="EA58:EA63" si="664">AU58+BG58+BS58+CE58</f>
        <v>0</v>
      </c>
      <c r="EB58" s="56"/>
    </row>
    <row r="59" spans="1:132" ht="71.349999999999994" x14ac:dyDescent="0.25">
      <c r="A59" s="22" t="s">
        <v>210</v>
      </c>
      <c r="B59" s="23" t="s">
        <v>211</v>
      </c>
      <c r="C59" s="24" t="s">
        <v>212</v>
      </c>
      <c r="D59" s="35">
        <f t="shared" si="649"/>
        <v>4</v>
      </c>
      <c r="E59" s="35">
        <f t="shared" si="650"/>
        <v>4.3920000000000003</v>
      </c>
      <c r="F59" s="12">
        <v>0</v>
      </c>
      <c r="G59" s="40">
        <v>0</v>
      </c>
      <c r="H59" s="12">
        <v>0</v>
      </c>
      <c r="I59" s="29">
        <v>0</v>
      </c>
      <c r="J59" s="34">
        <v>0</v>
      </c>
      <c r="K59" s="12">
        <v>0</v>
      </c>
      <c r="L59" s="12">
        <v>0</v>
      </c>
      <c r="M59" s="36">
        <f t="shared" si="651"/>
        <v>4</v>
      </c>
      <c r="N59" s="53">
        <f t="shared" si="652"/>
        <v>125</v>
      </c>
      <c r="O59" s="29">
        <v>0</v>
      </c>
      <c r="P59" s="34">
        <v>0</v>
      </c>
      <c r="Q59" s="12">
        <v>0</v>
      </c>
      <c r="R59" s="12">
        <v>0</v>
      </c>
      <c r="S59" s="36">
        <f t="shared" si="653"/>
        <v>4.3920000000000003</v>
      </c>
      <c r="T59" s="52">
        <f t="shared" si="654"/>
        <v>125</v>
      </c>
      <c r="U59" s="29">
        <v>0</v>
      </c>
      <c r="V59" s="34">
        <v>0</v>
      </c>
      <c r="W59" s="12">
        <v>0</v>
      </c>
      <c r="X59" s="12">
        <v>0</v>
      </c>
      <c r="Y59" s="40">
        <v>0</v>
      </c>
      <c r="Z59" s="12">
        <v>0</v>
      </c>
      <c r="AA59" s="29">
        <v>0</v>
      </c>
      <c r="AB59" s="34">
        <v>0</v>
      </c>
      <c r="AC59" s="12">
        <v>0</v>
      </c>
      <c r="AD59" s="12">
        <v>0</v>
      </c>
      <c r="AE59" s="40">
        <v>0</v>
      </c>
      <c r="AF59" s="12">
        <v>0</v>
      </c>
      <c r="AG59" s="29">
        <v>0</v>
      </c>
      <c r="AH59" s="34">
        <v>0</v>
      </c>
      <c r="AI59" s="12">
        <v>0</v>
      </c>
      <c r="AJ59" s="12">
        <v>0</v>
      </c>
      <c r="AK59" s="36">
        <v>4</v>
      </c>
      <c r="AL59" s="12">
        <v>125</v>
      </c>
      <c r="AM59" s="29">
        <v>0</v>
      </c>
      <c r="AN59" s="34">
        <v>0</v>
      </c>
      <c r="AO59" s="12">
        <v>0</v>
      </c>
      <c r="AP59" s="12">
        <v>0</v>
      </c>
      <c r="AQ59" s="36">
        <v>4.3920000000000003</v>
      </c>
      <c r="AR59" s="12">
        <v>125</v>
      </c>
      <c r="AS59" s="29">
        <v>0</v>
      </c>
      <c r="AT59" s="34">
        <v>0</v>
      </c>
      <c r="AU59" s="12">
        <v>0</v>
      </c>
      <c r="AV59" s="41">
        <v>0</v>
      </c>
      <c r="AW59" s="48">
        <v>0</v>
      </c>
      <c r="AX59" s="48">
        <v>0</v>
      </c>
      <c r="AY59" s="49">
        <v>0</v>
      </c>
      <c r="AZ59" s="49">
        <v>0</v>
      </c>
      <c r="BA59" s="48">
        <v>0</v>
      </c>
      <c r="BB59" s="41">
        <v>0</v>
      </c>
      <c r="BC59" s="48">
        <v>0</v>
      </c>
      <c r="BD59" s="48">
        <v>0</v>
      </c>
      <c r="BE59" s="49">
        <v>0</v>
      </c>
      <c r="BF59" s="49">
        <v>0</v>
      </c>
      <c r="BG59" s="48">
        <v>0</v>
      </c>
      <c r="BH59" s="41">
        <v>0</v>
      </c>
      <c r="BI59" s="48">
        <v>0</v>
      </c>
      <c r="BJ59" s="48">
        <v>0</v>
      </c>
      <c r="BK59" s="49">
        <v>0</v>
      </c>
      <c r="BL59" s="49">
        <v>0</v>
      </c>
      <c r="BM59" s="48">
        <v>0</v>
      </c>
      <c r="BN59" s="41">
        <v>0</v>
      </c>
      <c r="BO59" s="48">
        <v>0</v>
      </c>
      <c r="BP59" s="48">
        <v>0</v>
      </c>
      <c r="BQ59" s="49">
        <v>0</v>
      </c>
      <c r="BR59" s="49">
        <v>0</v>
      </c>
      <c r="BS59" s="48">
        <v>0</v>
      </c>
      <c r="BT59" s="41">
        <v>0</v>
      </c>
      <c r="BU59" s="48">
        <v>0</v>
      </c>
      <c r="BV59" s="48">
        <v>0</v>
      </c>
      <c r="BW59" s="49">
        <v>0</v>
      </c>
      <c r="BX59" s="49">
        <v>0</v>
      </c>
      <c r="BY59" s="48">
        <v>0</v>
      </c>
      <c r="BZ59" s="41">
        <v>0</v>
      </c>
      <c r="CA59" s="48">
        <v>0</v>
      </c>
      <c r="CB59" s="48">
        <v>0</v>
      </c>
      <c r="CC59" s="49">
        <v>0</v>
      </c>
      <c r="CD59" s="49">
        <v>0</v>
      </c>
      <c r="CE59" s="48">
        <v>0</v>
      </c>
      <c r="CF59" s="41">
        <v>0</v>
      </c>
      <c r="CG59" s="48">
        <v>0</v>
      </c>
      <c r="CH59" s="48">
        <v>0</v>
      </c>
      <c r="CI59" s="49">
        <v>0</v>
      </c>
      <c r="CJ59" s="49">
        <v>0</v>
      </c>
      <c r="CK59" s="48">
        <v>0</v>
      </c>
      <c r="CL59" s="41">
        <v>0</v>
      </c>
      <c r="CM59" s="48">
        <v>0</v>
      </c>
      <c r="CN59" s="48">
        <v>0</v>
      </c>
      <c r="CO59" s="49">
        <v>0</v>
      </c>
      <c r="CP59" s="49">
        <v>0</v>
      </c>
      <c r="CQ59" s="48">
        <v>0</v>
      </c>
      <c r="CR59" s="41">
        <v>0</v>
      </c>
      <c r="CS59" s="48">
        <v>0</v>
      </c>
      <c r="CT59" s="48">
        <v>0</v>
      </c>
      <c r="CU59" s="49">
        <v>0</v>
      </c>
      <c r="CV59" s="49">
        <v>0</v>
      </c>
      <c r="CW59" s="48">
        <v>0</v>
      </c>
      <c r="CX59" s="41">
        <v>0</v>
      </c>
      <c r="CY59" s="48">
        <v>0</v>
      </c>
      <c r="CZ59" s="48">
        <v>0</v>
      </c>
      <c r="DA59" s="49">
        <v>0</v>
      </c>
      <c r="DB59" s="49">
        <v>0</v>
      </c>
      <c r="DC59" s="48">
        <v>0</v>
      </c>
      <c r="DD59" s="41">
        <v>0</v>
      </c>
      <c r="DE59" s="48">
        <v>0</v>
      </c>
      <c r="DF59" s="48">
        <v>0</v>
      </c>
      <c r="DG59" s="49">
        <v>0</v>
      </c>
      <c r="DH59" s="49">
        <v>0</v>
      </c>
      <c r="DI59" s="48">
        <v>0</v>
      </c>
      <c r="DJ59" s="41">
        <v>0</v>
      </c>
      <c r="DK59" s="48">
        <v>0</v>
      </c>
      <c r="DL59" s="48">
        <v>0</v>
      </c>
      <c r="DM59" s="49">
        <v>0</v>
      </c>
      <c r="DN59" s="49">
        <v>0</v>
      </c>
      <c r="DO59" s="48">
        <v>0</v>
      </c>
      <c r="DP59" s="41">
        <v>0</v>
      </c>
      <c r="DQ59" s="36">
        <f t="shared" si="655"/>
        <v>4</v>
      </c>
      <c r="DR59" s="53">
        <f t="shared" si="656"/>
        <v>125</v>
      </c>
      <c r="DS59" s="40">
        <f t="shared" si="657"/>
        <v>0</v>
      </c>
      <c r="DT59" s="40">
        <f t="shared" si="658"/>
        <v>0</v>
      </c>
      <c r="DU59" s="40">
        <f t="shared" si="659"/>
        <v>0</v>
      </c>
      <c r="DV59" s="41">
        <v>0</v>
      </c>
      <c r="DW59" s="36">
        <f t="shared" si="660"/>
        <v>4.3920000000000003</v>
      </c>
      <c r="DX59" s="53">
        <f t="shared" si="661"/>
        <v>125</v>
      </c>
      <c r="DY59" s="40">
        <f t="shared" si="662"/>
        <v>0</v>
      </c>
      <c r="DZ59" s="40">
        <f t="shared" si="663"/>
        <v>0</v>
      </c>
      <c r="EA59" s="40">
        <f t="shared" si="664"/>
        <v>0</v>
      </c>
      <c r="EB59" s="56"/>
    </row>
    <row r="60" spans="1:132" ht="42.8" x14ac:dyDescent="0.25">
      <c r="A60" s="22" t="s">
        <v>213</v>
      </c>
      <c r="B60" s="23" t="s">
        <v>214</v>
      </c>
      <c r="C60" s="24" t="s">
        <v>215</v>
      </c>
      <c r="D60" s="35">
        <f t="shared" si="649"/>
        <v>0.6</v>
      </c>
      <c r="E60" s="35">
        <f t="shared" si="650"/>
        <v>0</v>
      </c>
      <c r="F60" s="12">
        <v>0</v>
      </c>
      <c r="G60" s="40">
        <v>0</v>
      </c>
      <c r="H60" s="12">
        <v>0</v>
      </c>
      <c r="I60" s="29">
        <v>0</v>
      </c>
      <c r="J60" s="34">
        <v>0</v>
      </c>
      <c r="K60" s="12">
        <v>0</v>
      </c>
      <c r="L60" s="12">
        <v>0</v>
      </c>
      <c r="M60" s="36">
        <f t="shared" si="651"/>
        <v>0.6</v>
      </c>
      <c r="N60" s="53">
        <f t="shared" si="652"/>
        <v>4.5</v>
      </c>
      <c r="O60" s="29">
        <v>0</v>
      </c>
      <c r="P60" s="34">
        <v>0</v>
      </c>
      <c r="Q60" s="12">
        <v>0</v>
      </c>
      <c r="R60" s="12">
        <v>0</v>
      </c>
      <c r="S60" s="36">
        <f t="shared" si="653"/>
        <v>0</v>
      </c>
      <c r="T60" s="52">
        <f t="shared" si="654"/>
        <v>0</v>
      </c>
      <c r="U60" s="29">
        <v>0</v>
      </c>
      <c r="V60" s="34">
        <v>0</v>
      </c>
      <c r="W60" s="12">
        <v>0</v>
      </c>
      <c r="X60" s="12">
        <v>0</v>
      </c>
      <c r="Y60" s="40">
        <v>0</v>
      </c>
      <c r="Z60" s="12">
        <v>0</v>
      </c>
      <c r="AA60" s="29">
        <v>0</v>
      </c>
      <c r="AB60" s="34">
        <v>0</v>
      </c>
      <c r="AC60" s="12">
        <v>0</v>
      </c>
      <c r="AD60" s="12">
        <v>0</v>
      </c>
      <c r="AE60" s="40">
        <v>0</v>
      </c>
      <c r="AF60" s="12">
        <v>0</v>
      </c>
      <c r="AG60" s="29">
        <v>0</v>
      </c>
      <c r="AH60" s="34">
        <v>0</v>
      </c>
      <c r="AI60" s="12">
        <v>0</v>
      </c>
      <c r="AJ60" s="12">
        <v>0</v>
      </c>
      <c r="AK60" s="36">
        <v>0.6</v>
      </c>
      <c r="AL60" s="12">
        <v>4.5</v>
      </c>
      <c r="AM60" s="29">
        <v>0</v>
      </c>
      <c r="AN60" s="34">
        <v>0</v>
      </c>
      <c r="AO60" s="12">
        <v>0</v>
      </c>
      <c r="AP60" s="12">
        <v>0</v>
      </c>
      <c r="AQ60" s="40">
        <v>0</v>
      </c>
      <c r="AR60" s="12">
        <v>0</v>
      </c>
      <c r="AS60" s="29">
        <v>0</v>
      </c>
      <c r="AT60" s="34">
        <v>0</v>
      </c>
      <c r="AU60" s="12">
        <v>0</v>
      </c>
      <c r="AV60" s="41">
        <v>0</v>
      </c>
      <c r="AW60" s="48">
        <v>0</v>
      </c>
      <c r="AX60" s="48">
        <v>0</v>
      </c>
      <c r="AY60" s="49">
        <v>0</v>
      </c>
      <c r="AZ60" s="49">
        <v>0</v>
      </c>
      <c r="BA60" s="48">
        <v>0</v>
      </c>
      <c r="BB60" s="41">
        <v>0</v>
      </c>
      <c r="BC60" s="48">
        <v>0</v>
      </c>
      <c r="BD60" s="48">
        <v>0</v>
      </c>
      <c r="BE60" s="49">
        <v>0</v>
      </c>
      <c r="BF60" s="49">
        <v>0</v>
      </c>
      <c r="BG60" s="48">
        <v>0</v>
      </c>
      <c r="BH60" s="41">
        <v>0</v>
      </c>
      <c r="BI60" s="48">
        <v>0</v>
      </c>
      <c r="BJ60" s="48">
        <v>0</v>
      </c>
      <c r="BK60" s="49">
        <v>0</v>
      </c>
      <c r="BL60" s="49">
        <v>0</v>
      </c>
      <c r="BM60" s="48">
        <v>0</v>
      </c>
      <c r="BN60" s="41">
        <v>0</v>
      </c>
      <c r="BO60" s="48">
        <v>0</v>
      </c>
      <c r="BP60" s="48">
        <v>0</v>
      </c>
      <c r="BQ60" s="49">
        <v>0</v>
      </c>
      <c r="BR60" s="49">
        <v>0</v>
      </c>
      <c r="BS60" s="48">
        <v>0</v>
      </c>
      <c r="BT60" s="41">
        <v>0</v>
      </c>
      <c r="BU60" s="48">
        <v>0</v>
      </c>
      <c r="BV60" s="48">
        <v>0</v>
      </c>
      <c r="BW60" s="49">
        <v>0</v>
      </c>
      <c r="BX60" s="49">
        <v>0</v>
      </c>
      <c r="BY60" s="48">
        <v>0</v>
      </c>
      <c r="BZ60" s="41">
        <v>0</v>
      </c>
      <c r="CA60" s="48">
        <v>0</v>
      </c>
      <c r="CB60" s="48">
        <v>0</v>
      </c>
      <c r="CC60" s="49">
        <v>0</v>
      </c>
      <c r="CD60" s="49">
        <v>0</v>
      </c>
      <c r="CE60" s="48">
        <v>0</v>
      </c>
      <c r="CF60" s="41">
        <v>0</v>
      </c>
      <c r="CG60" s="48">
        <v>0</v>
      </c>
      <c r="CH60" s="48">
        <v>0</v>
      </c>
      <c r="CI60" s="49">
        <v>0</v>
      </c>
      <c r="CJ60" s="49">
        <v>0</v>
      </c>
      <c r="CK60" s="48">
        <v>0</v>
      </c>
      <c r="CL60" s="41">
        <v>0</v>
      </c>
      <c r="CM60" s="48">
        <v>0</v>
      </c>
      <c r="CN60" s="48">
        <v>0</v>
      </c>
      <c r="CO60" s="49">
        <v>0</v>
      </c>
      <c r="CP60" s="49">
        <v>0</v>
      </c>
      <c r="CQ60" s="48">
        <v>0</v>
      </c>
      <c r="CR60" s="41">
        <v>0</v>
      </c>
      <c r="CS60" s="48">
        <v>0</v>
      </c>
      <c r="CT60" s="48">
        <v>0</v>
      </c>
      <c r="CU60" s="49">
        <v>0</v>
      </c>
      <c r="CV60" s="49">
        <v>0</v>
      </c>
      <c r="CW60" s="48">
        <v>0</v>
      </c>
      <c r="CX60" s="41">
        <v>0</v>
      </c>
      <c r="CY60" s="48">
        <v>0</v>
      </c>
      <c r="CZ60" s="48">
        <v>0</v>
      </c>
      <c r="DA60" s="49">
        <v>0</v>
      </c>
      <c r="DB60" s="49">
        <v>0</v>
      </c>
      <c r="DC60" s="48">
        <v>0</v>
      </c>
      <c r="DD60" s="41">
        <v>0</v>
      </c>
      <c r="DE60" s="48">
        <v>0</v>
      </c>
      <c r="DF60" s="48">
        <v>0</v>
      </c>
      <c r="DG60" s="49">
        <v>0</v>
      </c>
      <c r="DH60" s="49">
        <v>0</v>
      </c>
      <c r="DI60" s="48">
        <v>0</v>
      </c>
      <c r="DJ60" s="41">
        <v>0</v>
      </c>
      <c r="DK60" s="48">
        <v>0</v>
      </c>
      <c r="DL60" s="48">
        <v>0</v>
      </c>
      <c r="DM60" s="49">
        <v>0</v>
      </c>
      <c r="DN60" s="49">
        <v>0</v>
      </c>
      <c r="DO60" s="48">
        <v>0</v>
      </c>
      <c r="DP60" s="41">
        <v>0</v>
      </c>
      <c r="DQ60" s="36">
        <f t="shared" si="655"/>
        <v>0.6</v>
      </c>
      <c r="DR60" s="53">
        <f t="shared" si="656"/>
        <v>4.5</v>
      </c>
      <c r="DS60" s="40">
        <f t="shared" si="657"/>
        <v>0</v>
      </c>
      <c r="DT60" s="40">
        <f t="shared" si="658"/>
        <v>0</v>
      </c>
      <c r="DU60" s="40">
        <f t="shared" si="659"/>
        <v>0</v>
      </c>
      <c r="DV60" s="41">
        <v>0</v>
      </c>
      <c r="DW60" s="36">
        <f t="shared" si="660"/>
        <v>0</v>
      </c>
      <c r="DX60" s="53">
        <f t="shared" si="661"/>
        <v>0</v>
      </c>
      <c r="DY60" s="40">
        <f t="shared" si="662"/>
        <v>0</v>
      </c>
      <c r="DZ60" s="40">
        <f t="shared" si="663"/>
        <v>0</v>
      </c>
      <c r="EA60" s="40">
        <f t="shared" si="664"/>
        <v>0</v>
      </c>
      <c r="EB60" s="56"/>
    </row>
    <row r="61" spans="1:132" ht="57.1" x14ac:dyDescent="0.25">
      <c r="A61" s="22" t="s">
        <v>216</v>
      </c>
      <c r="B61" s="23" t="s">
        <v>217</v>
      </c>
      <c r="C61" s="24" t="s">
        <v>218</v>
      </c>
      <c r="D61" s="35">
        <f t="shared" si="649"/>
        <v>8</v>
      </c>
      <c r="E61" s="35">
        <f t="shared" si="650"/>
        <v>8.3279999999999994</v>
      </c>
      <c r="F61" s="12">
        <v>0</v>
      </c>
      <c r="G61" s="40">
        <v>0</v>
      </c>
      <c r="H61" s="12">
        <v>0</v>
      </c>
      <c r="I61" s="29">
        <v>0</v>
      </c>
      <c r="J61" s="34">
        <v>0</v>
      </c>
      <c r="K61" s="12">
        <v>0</v>
      </c>
      <c r="L61" s="12">
        <v>0</v>
      </c>
      <c r="M61" s="36">
        <f t="shared" si="651"/>
        <v>8</v>
      </c>
      <c r="N61" s="53">
        <f t="shared" si="652"/>
        <v>250</v>
      </c>
      <c r="O61" s="29">
        <v>0</v>
      </c>
      <c r="P61" s="34">
        <v>0</v>
      </c>
      <c r="Q61" s="12">
        <v>0</v>
      </c>
      <c r="R61" s="12">
        <v>0</v>
      </c>
      <c r="S61" s="36">
        <f t="shared" si="653"/>
        <v>8.3279999999999994</v>
      </c>
      <c r="T61" s="52">
        <f t="shared" si="654"/>
        <v>250</v>
      </c>
      <c r="U61" s="29">
        <v>0</v>
      </c>
      <c r="V61" s="34">
        <v>0</v>
      </c>
      <c r="W61" s="12">
        <v>0</v>
      </c>
      <c r="X61" s="12">
        <v>0</v>
      </c>
      <c r="Y61" s="40">
        <v>0</v>
      </c>
      <c r="Z61" s="12">
        <v>0</v>
      </c>
      <c r="AA61" s="29">
        <v>0</v>
      </c>
      <c r="AB61" s="34">
        <v>0</v>
      </c>
      <c r="AC61" s="12">
        <v>0</v>
      </c>
      <c r="AD61" s="12">
        <v>0</v>
      </c>
      <c r="AE61" s="40">
        <v>0</v>
      </c>
      <c r="AF61" s="12">
        <v>0</v>
      </c>
      <c r="AG61" s="29">
        <v>0</v>
      </c>
      <c r="AH61" s="34">
        <v>0</v>
      </c>
      <c r="AI61" s="12">
        <v>0</v>
      </c>
      <c r="AJ61" s="12">
        <v>0</v>
      </c>
      <c r="AK61" s="40">
        <v>0</v>
      </c>
      <c r="AL61" s="12">
        <v>0</v>
      </c>
      <c r="AM61" s="29">
        <v>0</v>
      </c>
      <c r="AN61" s="34">
        <v>0</v>
      </c>
      <c r="AO61" s="12">
        <v>0</v>
      </c>
      <c r="AP61" s="12">
        <v>0</v>
      </c>
      <c r="AQ61" s="40">
        <v>0</v>
      </c>
      <c r="AR61" s="12">
        <v>0</v>
      </c>
      <c r="AS61" s="29">
        <v>0</v>
      </c>
      <c r="AT61" s="34">
        <v>0</v>
      </c>
      <c r="AU61" s="12">
        <v>0</v>
      </c>
      <c r="AV61" s="12">
        <v>0</v>
      </c>
      <c r="AW61" s="36">
        <v>8</v>
      </c>
      <c r="AX61" s="12">
        <v>250</v>
      </c>
      <c r="AY61" s="29">
        <v>0</v>
      </c>
      <c r="AZ61" s="34">
        <v>0</v>
      </c>
      <c r="BA61" s="12">
        <v>0</v>
      </c>
      <c r="BB61" s="12">
        <v>0</v>
      </c>
      <c r="BC61" s="36">
        <v>8.3279999999999994</v>
      </c>
      <c r="BD61" s="12">
        <v>250</v>
      </c>
      <c r="BE61" s="29">
        <v>0</v>
      </c>
      <c r="BF61" s="34">
        <v>0</v>
      </c>
      <c r="BG61" s="12">
        <v>0</v>
      </c>
      <c r="BH61" s="12">
        <v>0</v>
      </c>
      <c r="BI61" s="40">
        <v>0</v>
      </c>
      <c r="BJ61" s="12">
        <v>0</v>
      </c>
      <c r="BK61" s="29">
        <v>0</v>
      </c>
      <c r="BL61" s="34">
        <v>0</v>
      </c>
      <c r="BM61" s="12">
        <v>0</v>
      </c>
      <c r="BN61" s="12">
        <v>0</v>
      </c>
      <c r="BO61" s="40">
        <v>0</v>
      </c>
      <c r="BP61" s="12">
        <v>0</v>
      </c>
      <c r="BQ61" s="29">
        <v>0</v>
      </c>
      <c r="BR61" s="34">
        <v>0</v>
      </c>
      <c r="BS61" s="12">
        <v>0</v>
      </c>
      <c r="BT61" s="12">
        <v>0</v>
      </c>
      <c r="BU61" s="40">
        <v>0</v>
      </c>
      <c r="BV61" s="12">
        <v>0</v>
      </c>
      <c r="BW61" s="29">
        <v>0</v>
      </c>
      <c r="BX61" s="34">
        <v>0</v>
      </c>
      <c r="BY61" s="12">
        <v>0</v>
      </c>
      <c r="BZ61" s="12">
        <v>0</v>
      </c>
      <c r="CA61" s="40">
        <v>0</v>
      </c>
      <c r="CB61" s="12">
        <v>0</v>
      </c>
      <c r="CC61" s="29">
        <v>0</v>
      </c>
      <c r="CD61" s="34">
        <v>0</v>
      </c>
      <c r="CE61" s="12">
        <v>0</v>
      </c>
      <c r="CF61" s="12">
        <v>0</v>
      </c>
      <c r="CG61" s="40">
        <v>0</v>
      </c>
      <c r="CH61" s="12">
        <v>0</v>
      </c>
      <c r="CI61" s="29">
        <v>0</v>
      </c>
      <c r="CJ61" s="34">
        <v>0</v>
      </c>
      <c r="CK61" s="12">
        <v>0</v>
      </c>
      <c r="CL61" s="12">
        <v>0</v>
      </c>
      <c r="CM61" s="40">
        <v>0</v>
      </c>
      <c r="CN61" s="12">
        <v>0</v>
      </c>
      <c r="CO61" s="29">
        <v>0</v>
      </c>
      <c r="CP61" s="34">
        <v>0</v>
      </c>
      <c r="CQ61" s="12">
        <v>0</v>
      </c>
      <c r="CR61" s="12">
        <v>0</v>
      </c>
      <c r="CS61" s="40">
        <v>0</v>
      </c>
      <c r="CT61" s="12">
        <v>0</v>
      </c>
      <c r="CU61" s="29">
        <v>0</v>
      </c>
      <c r="CV61" s="34">
        <v>0</v>
      </c>
      <c r="CW61" s="12">
        <v>0</v>
      </c>
      <c r="CX61" s="12">
        <v>0</v>
      </c>
      <c r="CY61" s="40">
        <v>0</v>
      </c>
      <c r="CZ61" s="12">
        <v>0</v>
      </c>
      <c r="DA61" s="29">
        <v>0</v>
      </c>
      <c r="DB61" s="34">
        <v>0</v>
      </c>
      <c r="DC61" s="12">
        <v>0</v>
      </c>
      <c r="DD61" s="12">
        <v>0</v>
      </c>
      <c r="DE61" s="40">
        <v>0</v>
      </c>
      <c r="DF61" s="12">
        <v>0</v>
      </c>
      <c r="DG61" s="29">
        <v>0</v>
      </c>
      <c r="DH61" s="34">
        <v>0</v>
      </c>
      <c r="DI61" s="12">
        <v>0</v>
      </c>
      <c r="DJ61" s="12">
        <v>0</v>
      </c>
      <c r="DK61" s="40">
        <v>0</v>
      </c>
      <c r="DL61" s="12">
        <v>0</v>
      </c>
      <c r="DM61" s="29">
        <v>0</v>
      </c>
      <c r="DN61" s="34">
        <v>0</v>
      </c>
      <c r="DO61" s="12">
        <v>0</v>
      </c>
      <c r="DP61" s="12">
        <v>0</v>
      </c>
      <c r="DQ61" s="36">
        <f t="shared" si="655"/>
        <v>8</v>
      </c>
      <c r="DR61" s="53">
        <f t="shared" si="656"/>
        <v>250</v>
      </c>
      <c r="DS61" s="40">
        <f t="shared" si="657"/>
        <v>0</v>
      </c>
      <c r="DT61" s="40">
        <f t="shared" si="658"/>
        <v>0</v>
      </c>
      <c r="DU61" s="40">
        <f t="shared" si="659"/>
        <v>0</v>
      </c>
      <c r="DV61" s="12">
        <v>0</v>
      </c>
      <c r="DW61" s="36">
        <f t="shared" si="660"/>
        <v>8.3279999999999994</v>
      </c>
      <c r="DX61" s="53">
        <f t="shared" si="661"/>
        <v>250</v>
      </c>
      <c r="DY61" s="40">
        <f t="shared" si="662"/>
        <v>0</v>
      </c>
      <c r="DZ61" s="40">
        <f t="shared" si="663"/>
        <v>0</v>
      </c>
      <c r="EA61" s="40">
        <f t="shared" si="664"/>
        <v>0</v>
      </c>
      <c r="EB61" s="56"/>
    </row>
    <row r="62" spans="1:132" ht="28.55" x14ac:dyDescent="0.25">
      <c r="A62" s="22" t="s">
        <v>219</v>
      </c>
      <c r="B62" s="23" t="s">
        <v>220</v>
      </c>
      <c r="C62" s="24" t="s">
        <v>221</v>
      </c>
      <c r="D62" s="35">
        <f t="shared" si="649"/>
        <v>40</v>
      </c>
      <c r="E62" s="35">
        <f t="shared" si="650"/>
        <v>41.673999999999999</v>
      </c>
      <c r="F62" s="12">
        <v>0</v>
      </c>
      <c r="G62" s="40">
        <v>0</v>
      </c>
      <c r="H62" s="12">
        <v>0</v>
      </c>
      <c r="I62" s="29">
        <v>0</v>
      </c>
      <c r="J62" s="34">
        <v>0</v>
      </c>
      <c r="K62" s="12">
        <v>0</v>
      </c>
      <c r="L62" s="12">
        <v>0</v>
      </c>
      <c r="M62" s="36">
        <f t="shared" si="651"/>
        <v>40</v>
      </c>
      <c r="N62" s="53">
        <f t="shared" si="652"/>
        <v>1225.4000000000001</v>
      </c>
      <c r="O62" s="29">
        <v>0</v>
      </c>
      <c r="P62" s="34">
        <v>0</v>
      </c>
      <c r="Q62" s="12">
        <v>0</v>
      </c>
      <c r="R62" s="12">
        <v>0</v>
      </c>
      <c r="S62" s="36">
        <f t="shared" si="653"/>
        <v>41.673999999999999</v>
      </c>
      <c r="T62" s="52">
        <f t="shared" si="654"/>
        <v>925.4</v>
      </c>
      <c r="U62" s="29">
        <v>0</v>
      </c>
      <c r="V62" s="34">
        <v>0</v>
      </c>
      <c r="W62" s="12">
        <v>0</v>
      </c>
      <c r="X62" s="12">
        <v>0</v>
      </c>
      <c r="Y62" s="40">
        <v>0</v>
      </c>
      <c r="Z62" s="12">
        <v>0</v>
      </c>
      <c r="AA62" s="29">
        <v>0</v>
      </c>
      <c r="AB62" s="34">
        <v>0</v>
      </c>
      <c r="AC62" s="12">
        <v>0</v>
      </c>
      <c r="AD62" s="12">
        <v>0</v>
      </c>
      <c r="AE62" s="40">
        <v>0</v>
      </c>
      <c r="AF62" s="12">
        <v>0</v>
      </c>
      <c r="AG62" s="29">
        <v>0</v>
      </c>
      <c r="AH62" s="34">
        <v>0</v>
      </c>
      <c r="AI62" s="12">
        <v>0</v>
      </c>
      <c r="AJ62" s="12">
        <v>0</v>
      </c>
      <c r="AK62" s="40">
        <v>0</v>
      </c>
      <c r="AL62" s="12">
        <v>0</v>
      </c>
      <c r="AM62" s="29">
        <v>0</v>
      </c>
      <c r="AN62" s="34">
        <v>0</v>
      </c>
      <c r="AO62" s="12">
        <v>0</v>
      </c>
      <c r="AP62" s="12">
        <v>0</v>
      </c>
      <c r="AQ62" s="40">
        <v>0</v>
      </c>
      <c r="AR62" s="12">
        <v>0</v>
      </c>
      <c r="AS62" s="29">
        <v>0</v>
      </c>
      <c r="AT62" s="34">
        <v>0</v>
      </c>
      <c r="AU62" s="12">
        <v>0</v>
      </c>
      <c r="AV62" s="12">
        <v>0</v>
      </c>
      <c r="AW62" s="40">
        <v>0</v>
      </c>
      <c r="AX62" s="12">
        <v>0</v>
      </c>
      <c r="AY62" s="29">
        <v>0</v>
      </c>
      <c r="AZ62" s="34">
        <v>0</v>
      </c>
      <c r="BA62" s="12">
        <v>0</v>
      </c>
      <c r="BB62" s="12">
        <v>0</v>
      </c>
      <c r="BC62" s="40">
        <v>0</v>
      </c>
      <c r="BD62" s="12">
        <v>0</v>
      </c>
      <c r="BE62" s="29">
        <v>0</v>
      </c>
      <c r="BF62" s="34">
        <v>0</v>
      </c>
      <c r="BG62" s="12">
        <v>0</v>
      </c>
      <c r="BH62" s="12">
        <v>0</v>
      </c>
      <c r="BI62" s="36">
        <v>20</v>
      </c>
      <c r="BJ62" s="12">
        <v>300</v>
      </c>
      <c r="BK62" s="29">
        <v>0</v>
      </c>
      <c r="BL62" s="34">
        <v>0</v>
      </c>
      <c r="BM62" s="12">
        <v>0</v>
      </c>
      <c r="BN62" s="12">
        <v>0</v>
      </c>
      <c r="BO62" s="40">
        <v>0</v>
      </c>
      <c r="BP62" s="12">
        <v>0</v>
      </c>
      <c r="BQ62" s="29">
        <v>0</v>
      </c>
      <c r="BR62" s="34">
        <v>0</v>
      </c>
      <c r="BS62" s="12">
        <v>0</v>
      </c>
      <c r="BT62" s="12">
        <v>0</v>
      </c>
      <c r="BU62" s="36">
        <v>20</v>
      </c>
      <c r="BV62" s="12">
        <v>925.4</v>
      </c>
      <c r="BW62" s="29">
        <v>0</v>
      </c>
      <c r="BX62" s="34">
        <v>0</v>
      </c>
      <c r="BY62" s="12">
        <v>0</v>
      </c>
      <c r="BZ62" s="12">
        <v>0</v>
      </c>
      <c r="CA62" s="36">
        <v>41.673999999999999</v>
      </c>
      <c r="CB62" s="12">
        <v>925.4</v>
      </c>
      <c r="CC62" s="29">
        <v>0</v>
      </c>
      <c r="CD62" s="34">
        <v>0</v>
      </c>
      <c r="CE62" s="12">
        <v>0</v>
      </c>
      <c r="CF62" s="12">
        <v>0</v>
      </c>
      <c r="CG62" s="29">
        <v>0</v>
      </c>
      <c r="CH62" s="34">
        <v>0</v>
      </c>
      <c r="CI62" s="29">
        <v>0</v>
      </c>
      <c r="CJ62" s="34">
        <v>0</v>
      </c>
      <c r="CK62" s="12">
        <v>0</v>
      </c>
      <c r="CL62" s="12">
        <v>0</v>
      </c>
      <c r="CM62" s="29">
        <v>0</v>
      </c>
      <c r="CN62" s="34">
        <v>0</v>
      </c>
      <c r="CO62" s="29">
        <v>0</v>
      </c>
      <c r="CP62" s="34">
        <v>0</v>
      </c>
      <c r="CQ62" s="12">
        <v>0</v>
      </c>
      <c r="CR62" s="12">
        <v>0</v>
      </c>
      <c r="CS62" s="29">
        <v>0</v>
      </c>
      <c r="CT62" s="34">
        <v>0</v>
      </c>
      <c r="CU62" s="29">
        <v>0</v>
      </c>
      <c r="CV62" s="34">
        <v>0</v>
      </c>
      <c r="CW62" s="12">
        <v>0</v>
      </c>
      <c r="CX62" s="12">
        <v>0</v>
      </c>
      <c r="CY62" s="29">
        <v>0</v>
      </c>
      <c r="CZ62" s="34">
        <v>0</v>
      </c>
      <c r="DA62" s="29">
        <v>0</v>
      </c>
      <c r="DB62" s="34">
        <v>0</v>
      </c>
      <c r="DC62" s="12">
        <v>0</v>
      </c>
      <c r="DD62" s="12">
        <v>0</v>
      </c>
      <c r="DE62" s="29">
        <v>0</v>
      </c>
      <c r="DF62" s="34">
        <v>0</v>
      </c>
      <c r="DG62" s="29">
        <v>0</v>
      </c>
      <c r="DH62" s="34">
        <v>0</v>
      </c>
      <c r="DI62" s="12">
        <v>0</v>
      </c>
      <c r="DJ62" s="12">
        <v>0</v>
      </c>
      <c r="DK62" s="29">
        <v>0</v>
      </c>
      <c r="DL62" s="34">
        <v>0</v>
      </c>
      <c r="DM62" s="29">
        <v>0</v>
      </c>
      <c r="DN62" s="34">
        <v>0</v>
      </c>
      <c r="DO62" s="12">
        <v>0</v>
      </c>
      <c r="DP62" s="12">
        <v>0</v>
      </c>
      <c r="DQ62" s="36">
        <f t="shared" si="655"/>
        <v>40</v>
      </c>
      <c r="DR62" s="53">
        <f t="shared" si="656"/>
        <v>1225.4000000000001</v>
      </c>
      <c r="DS62" s="40">
        <f t="shared" si="657"/>
        <v>0</v>
      </c>
      <c r="DT62" s="40">
        <f t="shared" si="658"/>
        <v>0</v>
      </c>
      <c r="DU62" s="40">
        <f t="shared" si="659"/>
        <v>0</v>
      </c>
      <c r="DV62" s="12">
        <v>0</v>
      </c>
      <c r="DW62" s="36">
        <f t="shared" si="660"/>
        <v>41.673999999999999</v>
      </c>
      <c r="DX62" s="53">
        <f t="shared" si="661"/>
        <v>925.4</v>
      </c>
      <c r="DY62" s="40">
        <f t="shared" si="662"/>
        <v>0</v>
      </c>
      <c r="DZ62" s="40">
        <f t="shared" si="663"/>
        <v>0</v>
      </c>
      <c r="EA62" s="40">
        <f t="shared" si="664"/>
        <v>0</v>
      </c>
      <c r="EB62" s="56"/>
    </row>
    <row r="63" spans="1:132" ht="42.8" x14ac:dyDescent="0.25">
      <c r="A63" s="22" t="s">
        <v>222</v>
      </c>
      <c r="B63" s="23" t="s">
        <v>223</v>
      </c>
      <c r="C63" s="24" t="s">
        <v>224</v>
      </c>
      <c r="D63" s="35">
        <f t="shared" si="649"/>
        <v>10.625</v>
      </c>
      <c r="E63" s="35">
        <f t="shared" si="650"/>
        <v>6.5</v>
      </c>
      <c r="F63" s="12">
        <v>0</v>
      </c>
      <c r="G63" s="40">
        <v>0</v>
      </c>
      <c r="H63" s="12">
        <v>0</v>
      </c>
      <c r="I63" s="29">
        <v>0</v>
      </c>
      <c r="J63" s="34">
        <v>0</v>
      </c>
      <c r="K63" s="12">
        <v>0</v>
      </c>
      <c r="L63" s="12">
        <v>0</v>
      </c>
      <c r="M63" s="36">
        <f t="shared" si="651"/>
        <v>10.625</v>
      </c>
      <c r="N63" s="53">
        <f t="shared" si="652"/>
        <v>2800</v>
      </c>
      <c r="O63" s="29">
        <v>0</v>
      </c>
      <c r="P63" s="34">
        <v>0</v>
      </c>
      <c r="Q63" s="12">
        <v>0</v>
      </c>
      <c r="R63" s="12">
        <v>0</v>
      </c>
      <c r="S63" s="36">
        <f t="shared" si="653"/>
        <v>6.5</v>
      </c>
      <c r="T63" s="52">
        <f t="shared" si="654"/>
        <v>1400</v>
      </c>
      <c r="U63" s="29">
        <v>0</v>
      </c>
      <c r="V63" s="34">
        <v>0</v>
      </c>
      <c r="W63" s="12">
        <v>0</v>
      </c>
      <c r="X63" s="12">
        <v>0</v>
      </c>
      <c r="Y63" s="40">
        <v>0</v>
      </c>
      <c r="Z63" s="12">
        <v>0</v>
      </c>
      <c r="AA63" s="29">
        <v>0</v>
      </c>
      <c r="AB63" s="34">
        <v>0</v>
      </c>
      <c r="AC63" s="12">
        <v>0</v>
      </c>
      <c r="AD63" s="12">
        <v>0</v>
      </c>
      <c r="AE63" s="40">
        <v>0</v>
      </c>
      <c r="AF63" s="12">
        <v>0</v>
      </c>
      <c r="AG63" s="29">
        <v>0</v>
      </c>
      <c r="AH63" s="34">
        <v>0</v>
      </c>
      <c r="AI63" s="12">
        <v>0</v>
      </c>
      <c r="AJ63" s="12">
        <v>0</v>
      </c>
      <c r="AK63" s="40">
        <v>0</v>
      </c>
      <c r="AL63" s="12">
        <v>0</v>
      </c>
      <c r="AM63" s="29">
        <v>0</v>
      </c>
      <c r="AN63" s="34">
        <v>0</v>
      </c>
      <c r="AO63" s="12">
        <v>0</v>
      </c>
      <c r="AP63" s="12">
        <v>0</v>
      </c>
      <c r="AQ63" s="40">
        <v>0</v>
      </c>
      <c r="AR63" s="12">
        <v>0</v>
      </c>
      <c r="AS63" s="29">
        <v>0</v>
      </c>
      <c r="AT63" s="34">
        <v>0</v>
      </c>
      <c r="AU63" s="12">
        <v>0</v>
      </c>
      <c r="AV63" s="12">
        <v>0</v>
      </c>
      <c r="AW63" s="36">
        <v>4.125</v>
      </c>
      <c r="AX63" s="12">
        <v>1400</v>
      </c>
      <c r="AY63" s="29">
        <v>0</v>
      </c>
      <c r="AZ63" s="34">
        <v>0</v>
      </c>
      <c r="BA63" s="12">
        <v>0</v>
      </c>
      <c r="BB63" s="12">
        <v>0</v>
      </c>
      <c r="BC63" s="40">
        <v>0</v>
      </c>
      <c r="BD63" s="12">
        <v>0</v>
      </c>
      <c r="BE63" s="29">
        <v>0</v>
      </c>
      <c r="BF63" s="34">
        <v>0</v>
      </c>
      <c r="BG63" s="12">
        <v>0</v>
      </c>
      <c r="BH63" s="12">
        <v>0</v>
      </c>
      <c r="BI63" s="40">
        <v>0</v>
      </c>
      <c r="BJ63" s="12">
        <v>0</v>
      </c>
      <c r="BK63" s="29">
        <v>0</v>
      </c>
      <c r="BL63" s="34">
        <v>0</v>
      </c>
      <c r="BM63" s="12">
        <v>0</v>
      </c>
      <c r="BN63" s="12">
        <v>0</v>
      </c>
      <c r="BO63" s="40">
        <v>0</v>
      </c>
      <c r="BP63" s="12">
        <v>0</v>
      </c>
      <c r="BQ63" s="29">
        <v>0</v>
      </c>
      <c r="BR63" s="34">
        <v>0</v>
      </c>
      <c r="BS63" s="12">
        <v>0</v>
      </c>
      <c r="BT63" s="12">
        <v>0</v>
      </c>
      <c r="BU63" s="36">
        <v>6.5</v>
      </c>
      <c r="BV63" s="12">
        <v>1400</v>
      </c>
      <c r="BW63" s="29">
        <v>0</v>
      </c>
      <c r="BX63" s="34">
        <v>0</v>
      </c>
      <c r="BY63" s="12">
        <v>0</v>
      </c>
      <c r="BZ63" s="12">
        <v>0</v>
      </c>
      <c r="CA63" s="36">
        <v>6.5</v>
      </c>
      <c r="CB63" s="12">
        <v>1400</v>
      </c>
      <c r="CC63" s="29">
        <v>0</v>
      </c>
      <c r="CD63" s="34">
        <v>0</v>
      </c>
      <c r="CE63" s="12">
        <v>0</v>
      </c>
      <c r="CF63" s="12">
        <v>0</v>
      </c>
      <c r="CG63" s="40">
        <v>0</v>
      </c>
      <c r="CH63" s="12">
        <v>0</v>
      </c>
      <c r="CI63" s="29">
        <v>0</v>
      </c>
      <c r="CJ63" s="34">
        <v>0</v>
      </c>
      <c r="CK63" s="12">
        <v>0</v>
      </c>
      <c r="CL63" s="12">
        <v>0</v>
      </c>
      <c r="CM63" s="40">
        <v>0</v>
      </c>
      <c r="CN63" s="12">
        <v>0</v>
      </c>
      <c r="CO63" s="29">
        <v>0</v>
      </c>
      <c r="CP63" s="34">
        <v>0</v>
      </c>
      <c r="CQ63" s="12">
        <v>0</v>
      </c>
      <c r="CR63" s="12">
        <v>0</v>
      </c>
      <c r="CS63" s="40">
        <v>0</v>
      </c>
      <c r="CT63" s="12">
        <v>0</v>
      </c>
      <c r="CU63" s="29">
        <v>0</v>
      </c>
      <c r="CV63" s="34">
        <v>0</v>
      </c>
      <c r="CW63" s="12">
        <v>0</v>
      </c>
      <c r="CX63" s="12">
        <v>0</v>
      </c>
      <c r="CY63" s="40">
        <v>0</v>
      </c>
      <c r="CZ63" s="12">
        <v>0</v>
      </c>
      <c r="DA63" s="29">
        <v>0</v>
      </c>
      <c r="DB63" s="34">
        <v>0</v>
      </c>
      <c r="DC63" s="12">
        <v>0</v>
      </c>
      <c r="DD63" s="12">
        <v>0</v>
      </c>
      <c r="DE63" s="40">
        <v>0</v>
      </c>
      <c r="DF63" s="12">
        <v>0</v>
      </c>
      <c r="DG63" s="29">
        <v>0</v>
      </c>
      <c r="DH63" s="34">
        <v>0</v>
      </c>
      <c r="DI63" s="12">
        <v>0</v>
      </c>
      <c r="DJ63" s="12">
        <v>0</v>
      </c>
      <c r="DK63" s="40">
        <v>0</v>
      </c>
      <c r="DL63" s="12">
        <v>0</v>
      </c>
      <c r="DM63" s="29">
        <v>0</v>
      </c>
      <c r="DN63" s="34">
        <v>0</v>
      </c>
      <c r="DO63" s="12">
        <v>0</v>
      </c>
      <c r="DP63" s="12">
        <v>0</v>
      </c>
      <c r="DQ63" s="36">
        <f t="shared" si="655"/>
        <v>10.625</v>
      </c>
      <c r="DR63" s="53">
        <f t="shared" si="656"/>
        <v>2800</v>
      </c>
      <c r="DS63" s="40">
        <f t="shared" si="657"/>
        <v>0</v>
      </c>
      <c r="DT63" s="40">
        <f t="shared" si="658"/>
        <v>0</v>
      </c>
      <c r="DU63" s="40">
        <f t="shared" si="659"/>
        <v>0</v>
      </c>
      <c r="DV63" s="12">
        <v>0</v>
      </c>
      <c r="DW63" s="36">
        <f t="shared" si="660"/>
        <v>6.5</v>
      </c>
      <c r="DX63" s="53">
        <f t="shared" si="661"/>
        <v>1400</v>
      </c>
      <c r="DY63" s="40">
        <f t="shared" si="662"/>
        <v>0</v>
      </c>
      <c r="DZ63" s="40">
        <f t="shared" si="663"/>
        <v>0</v>
      </c>
      <c r="EA63" s="40">
        <f t="shared" si="664"/>
        <v>0</v>
      </c>
      <c r="EB63" s="56"/>
    </row>
    <row r="64" spans="1:132" ht="42.8" x14ac:dyDescent="0.25">
      <c r="A64" s="22" t="s">
        <v>225</v>
      </c>
      <c r="B64" s="23" t="s">
        <v>226</v>
      </c>
      <c r="C64" s="24" t="s">
        <v>227</v>
      </c>
      <c r="D64" s="35">
        <f t="shared" si="649"/>
        <v>0</v>
      </c>
      <c r="E64" s="35">
        <f t="shared" si="650"/>
        <v>5.7000000000000002E-2</v>
      </c>
      <c r="F64" s="12">
        <v>0</v>
      </c>
      <c r="G64" s="40">
        <v>0</v>
      </c>
      <c r="H64" s="12">
        <v>0</v>
      </c>
      <c r="I64" s="29">
        <v>0</v>
      </c>
      <c r="J64" s="34">
        <v>0</v>
      </c>
      <c r="K64" s="12">
        <v>0</v>
      </c>
      <c r="L64" s="12">
        <v>0</v>
      </c>
      <c r="M64" s="40">
        <f t="shared" si="651"/>
        <v>0</v>
      </c>
      <c r="N64" s="40">
        <f t="shared" si="652"/>
        <v>0</v>
      </c>
      <c r="O64" s="29">
        <v>0</v>
      </c>
      <c r="P64" s="34">
        <f t="shared" ref="P64" si="665">AB64+DT64</f>
        <v>0</v>
      </c>
      <c r="Q64" s="12">
        <v>0</v>
      </c>
      <c r="R64" s="12">
        <v>0</v>
      </c>
      <c r="S64" s="36">
        <f t="shared" si="653"/>
        <v>5.7000000000000002E-2</v>
      </c>
      <c r="T64" s="52">
        <f t="shared" si="654"/>
        <v>0</v>
      </c>
      <c r="U64" s="29">
        <v>0</v>
      </c>
      <c r="V64" s="34">
        <f t="shared" ref="V64" si="666">AH64+DZ64</f>
        <v>1</v>
      </c>
      <c r="W64" s="12">
        <v>0</v>
      </c>
      <c r="X64" s="12">
        <v>0</v>
      </c>
      <c r="Y64" s="40">
        <v>0</v>
      </c>
      <c r="Z64" s="12">
        <v>0</v>
      </c>
      <c r="AA64" s="29">
        <v>0</v>
      </c>
      <c r="AB64" s="34">
        <v>0</v>
      </c>
      <c r="AC64" s="12">
        <v>0</v>
      </c>
      <c r="AD64" s="12">
        <v>0</v>
      </c>
      <c r="AE64" s="36">
        <v>5.7000000000000002E-2</v>
      </c>
      <c r="AF64" s="12">
        <v>0</v>
      </c>
      <c r="AG64" s="29">
        <v>0</v>
      </c>
      <c r="AH64" s="34">
        <v>1</v>
      </c>
      <c r="AI64" s="12">
        <v>0</v>
      </c>
      <c r="AJ64" s="12">
        <v>0</v>
      </c>
      <c r="AK64" s="40">
        <v>0</v>
      </c>
      <c r="AL64" s="12">
        <v>0</v>
      </c>
      <c r="AM64" s="29">
        <v>0</v>
      </c>
      <c r="AN64" s="34">
        <v>0</v>
      </c>
      <c r="AO64" s="12">
        <v>0</v>
      </c>
      <c r="AP64" s="12">
        <v>0</v>
      </c>
      <c r="AQ64" s="40">
        <v>0</v>
      </c>
      <c r="AR64" s="12">
        <v>0</v>
      </c>
      <c r="AS64" s="29">
        <v>0</v>
      </c>
      <c r="AT64" s="34">
        <v>0</v>
      </c>
      <c r="AU64" s="12">
        <v>0</v>
      </c>
      <c r="AV64" s="12">
        <v>0</v>
      </c>
      <c r="AW64" s="40">
        <v>0</v>
      </c>
      <c r="AX64" s="12">
        <v>0</v>
      </c>
      <c r="AY64" s="29">
        <v>0</v>
      </c>
      <c r="AZ64" s="34">
        <v>0</v>
      </c>
      <c r="BA64" s="12">
        <v>0</v>
      </c>
      <c r="BB64" s="12">
        <v>0</v>
      </c>
      <c r="BC64" s="40">
        <v>0</v>
      </c>
      <c r="BD64" s="12">
        <v>0</v>
      </c>
      <c r="BE64" s="29">
        <v>0</v>
      </c>
      <c r="BF64" s="34">
        <v>0</v>
      </c>
      <c r="BG64" s="12">
        <v>0</v>
      </c>
      <c r="BH64" s="12">
        <v>0</v>
      </c>
      <c r="BI64" s="40">
        <v>0</v>
      </c>
      <c r="BJ64" s="12">
        <v>0</v>
      </c>
      <c r="BK64" s="29">
        <v>0</v>
      </c>
      <c r="BL64" s="34">
        <v>0</v>
      </c>
      <c r="BM64" s="12">
        <v>0</v>
      </c>
      <c r="BN64" s="12">
        <v>0</v>
      </c>
      <c r="BO64" s="40">
        <v>0</v>
      </c>
      <c r="BP64" s="12">
        <v>0</v>
      </c>
      <c r="BQ64" s="29">
        <v>0</v>
      </c>
      <c r="BR64" s="34">
        <v>0</v>
      </c>
      <c r="BS64" s="12">
        <v>0</v>
      </c>
      <c r="BT64" s="12">
        <v>0</v>
      </c>
      <c r="BU64" s="40">
        <v>0</v>
      </c>
      <c r="BV64" s="12">
        <v>0</v>
      </c>
      <c r="BW64" s="29">
        <v>0</v>
      </c>
      <c r="BX64" s="34">
        <v>0</v>
      </c>
      <c r="BY64" s="12">
        <v>0</v>
      </c>
      <c r="BZ64" s="12">
        <v>0</v>
      </c>
      <c r="CA64" s="40">
        <v>0</v>
      </c>
      <c r="CB64" s="12">
        <v>0</v>
      </c>
      <c r="CC64" s="29">
        <v>0</v>
      </c>
      <c r="CD64" s="34">
        <v>0</v>
      </c>
      <c r="CE64" s="12">
        <v>0</v>
      </c>
      <c r="CF64" s="12">
        <v>0</v>
      </c>
      <c r="CG64" s="40">
        <v>0</v>
      </c>
      <c r="CH64" s="12">
        <v>0</v>
      </c>
      <c r="CI64" s="29">
        <v>0</v>
      </c>
      <c r="CJ64" s="34">
        <v>0</v>
      </c>
      <c r="CK64" s="12">
        <v>0</v>
      </c>
      <c r="CL64" s="12">
        <v>0</v>
      </c>
      <c r="CM64" s="40">
        <v>0</v>
      </c>
      <c r="CN64" s="12">
        <v>0</v>
      </c>
      <c r="CO64" s="29">
        <v>0</v>
      </c>
      <c r="CP64" s="34">
        <v>0</v>
      </c>
      <c r="CQ64" s="12">
        <v>0</v>
      </c>
      <c r="CR64" s="12">
        <v>0</v>
      </c>
      <c r="CS64" s="40">
        <v>0</v>
      </c>
      <c r="CT64" s="12">
        <v>0</v>
      </c>
      <c r="CU64" s="29">
        <v>0</v>
      </c>
      <c r="CV64" s="34">
        <v>0</v>
      </c>
      <c r="CW64" s="12">
        <v>0</v>
      </c>
      <c r="CX64" s="12">
        <v>0</v>
      </c>
      <c r="CY64" s="40">
        <v>0</v>
      </c>
      <c r="CZ64" s="12">
        <v>0</v>
      </c>
      <c r="DA64" s="29">
        <v>0</v>
      </c>
      <c r="DB64" s="34">
        <v>0</v>
      </c>
      <c r="DC64" s="12">
        <v>0</v>
      </c>
      <c r="DD64" s="12">
        <v>0</v>
      </c>
      <c r="DE64" s="40">
        <v>0</v>
      </c>
      <c r="DF64" s="12">
        <v>0</v>
      </c>
      <c r="DG64" s="29">
        <v>0</v>
      </c>
      <c r="DH64" s="34">
        <v>0</v>
      </c>
      <c r="DI64" s="12">
        <v>0</v>
      </c>
      <c r="DJ64" s="12">
        <v>0</v>
      </c>
      <c r="DK64" s="40">
        <v>0</v>
      </c>
      <c r="DL64" s="12">
        <v>0</v>
      </c>
      <c r="DM64" s="29">
        <v>0</v>
      </c>
      <c r="DN64" s="34">
        <v>0</v>
      </c>
      <c r="DO64" s="12">
        <v>0</v>
      </c>
      <c r="DP64" s="12">
        <v>0</v>
      </c>
      <c r="DQ64" s="40">
        <f t="shared" si="655"/>
        <v>0</v>
      </c>
      <c r="DR64" s="40">
        <f t="shared" si="656"/>
        <v>0</v>
      </c>
      <c r="DS64" s="40">
        <f t="shared" si="657"/>
        <v>0</v>
      </c>
      <c r="DT64" s="40">
        <f t="shared" si="658"/>
        <v>0</v>
      </c>
      <c r="DU64" s="40">
        <f t="shared" si="659"/>
        <v>0</v>
      </c>
      <c r="DV64" s="12">
        <v>0</v>
      </c>
      <c r="DW64" s="40">
        <f t="shared" si="660"/>
        <v>0</v>
      </c>
      <c r="DX64" s="40">
        <f t="shared" si="661"/>
        <v>0</v>
      </c>
      <c r="DY64" s="40">
        <f t="shared" ref="DY64" si="667">AS64+BE64+BQ64+CC64</f>
        <v>0</v>
      </c>
      <c r="DZ64" s="40">
        <f t="shared" ref="DZ64" si="668">AT64+BF64+BR64+CD64</f>
        <v>0</v>
      </c>
      <c r="EA64" s="40">
        <f t="shared" ref="EA64" si="669">AU64+BG64+BS64+CE64</f>
        <v>0</v>
      </c>
      <c r="EB64" s="56"/>
    </row>
    <row r="65" spans="1:132" ht="62.5" x14ac:dyDescent="0.25">
      <c r="A65" s="17" t="s">
        <v>228</v>
      </c>
      <c r="B65" s="18" t="s">
        <v>229</v>
      </c>
      <c r="C65" s="19" t="s">
        <v>105</v>
      </c>
      <c r="D65" s="28" t="s">
        <v>345</v>
      </c>
      <c r="E65" s="28" t="s">
        <v>345</v>
      </c>
      <c r="F65" s="28" t="s">
        <v>345</v>
      </c>
      <c r="G65" s="28" t="s">
        <v>345</v>
      </c>
      <c r="H65" s="28" t="s">
        <v>345</v>
      </c>
      <c r="I65" s="28" t="s">
        <v>345</v>
      </c>
      <c r="J65" s="28" t="s">
        <v>345</v>
      </c>
      <c r="K65" s="28" t="s">
        <v>345</v>
      </c>
      <c r="L65" s="28" t="s">
        <v>345</v>
      </c>
      <c r="M65" s="28" t="s">
        <v>345</v>
      </c>
      <c r="N65" s="28" t="s">
        <v>345</v>
      </c>
      <c r="O65" s="28" t="s">
        <v>345</v>
      </c>
      <c r="P65" s="28" t="s">
        <v>345</v>
      </c>
      <c r="Q65" s="28" t="s">
        <v>345</v>
      </c>
      <c r="R65" s="28" t="s">
        <v>345</v>
      </c>
      <c r="S65" s="28" t="s">
        <v>345</v>
      </c>
      <c r="T65" s="28" t="s">
        <v>345</v>
      </c>
      <c r="U65" s="28" t="s">
        <v>345</v>
      </c>
      <c r="V65" s="28" t="s">
        <v>345</v>
      </c>
      <c r="W65" s="28" t="s">
        <v>345</v>
      </c>
      <c r="X65" s="28" t="s">
        <v>345</v>
      </c>
      <c r="Y65" s="28" t="s">
        <v>345</v>
      </c>
      <c r="Z65" s="28" t="s">
        <v>345</v>
      </c>
      <c r="AA65" s="28" t="s">
        <v>345</v>
      </c>
      <c r="AB65" s="28" t="s">
        <v>345</v>
      </c>
      <c r="AC65" s="28" t="s">
        <v>345</v>
      </c>
      <c r="AD65" s="28" t="s">
        <v>345</v>
      </c>
      <c r="AE65" s="28" t="s">
        <v>345</v>
      </c>
      <c r="AF65" s="28" t="s">
        <v>345</v>
      </c>
      <c r="AG65" s="28" t="s">
        <v>345</v>
      </c>
      <c r="AH65" s="28" t="s">
        <v>345</v>
      </c>
      <c r="AI65" s="28" t="s">
        <v>345</v>
      </c>
      <c r="AJ65" s="28" t="s">
        <v>345</v>
      </c>
      <c r="AK65" s="28" t="s">
        <v>345</v>
      </c>
      <c r="AL65" s="28" t="s">
        <v>345</v>
      </c>
      <c r="AM65" s="28" t="s">
        <v>345</v>
      </c>
      <c r="AN65" s="28" t="s">
        <v>345</v>
      </c>
      <c r="AO65" s="28" t="s">
        <v>345</v>
      </c>
      <c r="AP65" s="28" t="s">
        <v>345</v>
      </c>
      <c r="AQ65" s="28" t="s">
        <v>345</v>
      </c>
      <c r="AR65" s="28" t="s">
        <v>345</v>
      </c>
      <c r="AS65" s="28" t="s">
        <v>345</v>
      </c>
      <c r="AT65" s="28" t="s">
        <v>345</v>
      </c>
      <c r="AU65" s="28" t="s">
        <v>345</v>
      </c>
      <c r="AV65" s="28" t="s">
        <v>345</v>
      </c>
      <c r="AW65" s="28" t="s">
        <v>345</v>
      </c>
      <c r="AX65" s="28" t="s">
        <v>345</v>
      </c>
      <c r="AY65" s="28" t="s">
        <v>345</v>
      </c>
      <c r="AZ65" s="28" t="s">
        <v>345</v>
      </c>
      <c r="BA65" s="28" t="s">
        <v>345</v>
      </c>
      <c r="BB65" s="28" t="s">
        <v>345</v>
      </c>
      <c r="BC65" s="28" t="s">
        <v>345</v>
      </c>
      <c r="BD65" s="28" t="s">
        <v>345</v>
      </c>
      <c r="BE65" s="28" t="s">
        <v>345</v>
      </c>
      <c r="BF65" s="28" t="s">
        <v>345</v>
      </c>
      <c r="BG65" s="28" t="s">
        <v>345</v>
      </c>
      <c r="BH65" s="28" t="s">
        <v>345</v>
      </c>
      <c r="BI65" s="28" t="s">
        <v>345</v>
      </c>
      <c r="BJ65" s="28" t="s">
        <v>345</v>
      </c>
      <c r="BK65" s="28" t="s">
        <v>345</v>
      </c>
      <c r="BL65" s="28" t="s">
        <v>345</v>
      </c>
      <c r="BM65" s="28" t="s">
        <v>345</v>
      </c>
      <c r="BN65" s="28" t="s">
        <v>345</v>
      </c>
      <c r="BO65" s="28" t="s">
        <v>345</v>
      </c>
      <c r="BP65" s="28" t="s">
        <v>345</v>
      </c>
      <c r="BQ65" s="28" t="s">
        <v>345</v>
      </c>
      <c r="BR65" s="28" t="s">
        <v>345</v>
      </c>
      <c r="BS65" s="28" t="s">
        <v>345</v>
      </c>
      <c r="BT65" s="28" t="s">
        <v>345</v>
      </c>
      <c r="BU65" s="28" t="s">
        <v>345</v>
      </c>
      <c r="BV65" s="28" t="s">
        <v>345</v>
      </c>
      <c r="BW65" s="28" t="s">
        <v>345</v>
      </c>
      <c r="BX65" s="28" t="s">
        <v>345</v>
      </c>
      <c r="BY65" s="28" t="s">
        <v>345</v>
      </c>
      <c r="BZ65" s="28" t="s">
        <v>345</v>
      </c>
      <c r="CA65" s="28" t="s">
        <v>345</v>
      </c>
      <c r="CB65" s="28" t="s">
        <v>345</v>
      </c>
      <c r="CC65" s="28" t="s">
        <v>345</v>
      </c>
      <c r="CD65" s="28" t="s">
        <v>345</v>
      </c>
      <c r="CE65" s="28" t="s">
        <v>345</v>
      </c>
      <c r="CF65" s="28" t="s">
        <v>345</v>
      </c>
      <c r="CG65" s="28" t="s">
        <v>345</v>
      </c>
      <c r="CH65" s="28" t="s">
        <v>345</v>
      </c>
      <c r="CI65" s="28" t="s">
        <v>345</v>
      </c>
      <c r="CJ65" s="28" t="s">
        <v>345</v>
      </c>
      <c r="CK65" s="28" t="s">
        <v>345</v>
      </c>
      <c r="CL65" s="28" t="s">
        <v>345</v>
      </c>
      <c r="CM65" s="28" t="s">
        <v>345</v>
      </c>
      <c r="CN65" s="28" t="s">
        <v>345</v>
      </c>
      <c r="CO65" s="28" t="s">
        <v>345</v>
      </c>
      <c r="CP65" s="28" t="s">
        <v>345</v>
      </c>
      <c r="CQ65" s="28" t="s">
        <v>345</v>
      </c>
      <c r="CR65" s="28" t="s">
        <v>345</v>
      </c>
      <c r="CS65" s="28" t="s">
        <v>345</v>
      </c>
      <c r="CT65" s="28" t="s">
        <v>345</v>
      </c>
      <c r="CU65" s="28" t="s">
        <v>345</v>
      </c>
      <c r="CV65" s="28" t="s">
        <v>345</v>
      </c>
      <c r="CW65" s="28" t="s">
        <v>345</v>
      </c>
      <c r="CX65" s="28" t="s">
        <v>345</v>
      </c>
      <c r="CY65" s="28" t="s">
        <v>345</v>
      </c>
      <c r="CZ65" s="28" t="s">
        <v>345</v>
      </c>
      <c r="DA65" s="28" t="s">
        <v>345</v>
      </c>
      <c r="DB65" s="28" t="s">
        <v>345</v>
      </c>
      <c r="DC65" s="28" t="s">
        <v>345</v>
      </c>
      <c r="DD65" s="28" t="s">
        <v>345</v>
      </c>
      <c r="DE65" s="28" t="s">
        <v>345</v>
      </c>
      <c r="DF65" s="28" t="s">
        <v>345</v>
      </c>
      <c r="DG65" s="28" t="s">
        <v>345</v>
      </c>
      <c r="DH65" s="28" t="s">
        <v>345</v>
      </c>
      <c r="DI65" s="28" t="s">
        <v>345</v>
      </c>
      <c r="DJ65" s="28" t="s">
        <v>345</v>
      </c>
      <c r="DK65" s="28" t="s">
        <v>345</v>
      </c>
      <c r="DL65" s="28" t="s">
        <v>345</v>
      </c>
      <c r="DM65" s="28" t="s">
        <v>345</v>
      </c>
      <c r="DN65" s="28" t="s">
        <v>345</v>
      </c>
      <c r="DO65" s="28" t="s">
        <v>345</v>
      </c>
      <c r="DP65" s="28" t="s">
        <v>345</v>
      </c>
      <c r="DQ65" s="28" t="s">
        <v>345</v>
      </c>
      <c r="DR65" s="28" t="s">
        <v>345</v>
      </c>
      <c r="DS65" s="28" t="s">
        <v>345</v>
      </c>
      <c r="DT65" s="28" t="s">
        <v>345</v>
      </c>
      <c r="DU65" s="28" t="s">
        <v>345</v>
      </c>
      <c r="DV65" s="28" t="s">
        <v>345</v>
      </c>
      <c r="DW65" s="28" t="s">
        <v>345</v>
      </c>
      <c r="DX65" s="28" t="s">
        <v>345</v>
      </c>
      <c r="DY65" s="28" t="s">
        <v>345</v>
      </c>
      <c r="DZ65" s="28" t="s">
        <v>345</v>
      </c>
      <c r="EA65" s="28" t="s">
        <v>345</v>
      </c>
      <c r="EB65" s="56"/>
    </row>
    <row r="66" spans="1:132" ht="62.5" x14ac:dyDescent="0.25">
      <c r="A66" s="17" t="s">
        <v>230</v>
      </c>
      <c r="B66" s="18" t="s">
        <v>231</v>
      </c>
      <c r="C66" s="19" t="s">
        <v>105</v>
      </c>
      <c r="D66" s="35">
        <f t="shared" ref="D66:E66" si="670">SUM(D67:D80)</f>
        <v>183.64700000000002</v>
      </c>
      <c r="E66" s="35">
        <f t="shared" si="670"/>
        <v>188.06300000000002</v>
      </c>
      <c r="F66" s="39">
        <f t="shared" ref="F66:K66" si="671">SUM(F67:F80)</f>
        <v>0</v>
      </c>
      <c r="G66" s="39">
        <f t="shared" si="671"/>
        <v>0</v>
      </c>
      <c r="H66" s="39">
        <f t="shared" si="671"/>
        <v>0</v>
      </c>
      <c r="I66" s="39">
        <f t="shared" si="671"/>
        <v>0</v>
      </c>
      <c r="J66" s="39">
        <f t="shared" si="671"/>
        <v>0</v>
      </c>
      <c r="K66" s="39">
        <f t="shared" si="671"/>
        <v>0</v>
      </c>
      <c r="L66" s="39">
        <f>SUM(L67:L80)</f>
        <v>0</v>
      </c>
      <c r="M66" s="35">
        <f>SUM(M67:M80)</f>
        <v>183.64700000000002</v>
      </c>
      <c r="N66" s="39">
        <f t="shared" ref="N66" si="672">SUM(N67:N80)</f>
        <v>1200</v>
      </c>
      <c r="O66" s="39">
        <f t="shared" ref="O66" si="673">SUM(O67:O80)</f>
        <v>0</v>
      </c>
      <c r="P66" s="39">
        <f>SUM(P67:P80)</f>
        <v>662</v>
      </c>
      <c r="Q66" s="39">
        <f t="shared" ref="Q66" si="674">SUM(Q67:Q80)</f>
        <v>0</v>
      </c>
      <c r="R66" s="35">
        <f t="shared" ref="R66" si="675">SUM(R67:R80)</f>
        <v>0</v>
      </c>
      <c r="S66" s="35">
        <f t="shared" ref="S66" si="676">SUM(S67:S80)</f>
        <v>188.06300000000002</v>
      </c>
      <c r="T66" s="35">
        <f t="shared" ref="T66" si="677">SUM(T67:T80)</f>
        <v>1200</v>
      </c>
      <c r="U66" s="35">
        <f t="shared" ref="U66" si="678">SUM(U67:U80)</f>
        <v>0</v>
      </c>
      <c r="V66" s="35">
        <f t="shared" ref="V66" si="679">SUM(V67:V80)</f>
        <v>664</v>
      </c>
      <c r="W66" s="35">
        <f t="shared" ref="W66" si="680">SUM(W67:W80)</f>
        <v>0</v>
      </c>
      <c r="X66" s="39">
        <f>SUM(X67:X80)</f>
        <v>0</v>
      </c>
      <c r="Y66" s="35">
        <f>SUM(Y67:Y80)</f>
        <v>37.587000000000003</v>
      </c>
      <c r="Z66" s="39">
        <f t="shared" ref="Z66:AI66" si="681">SUM(Z67:Z80)</f>
        <v>0</v>
      </c>
      <c r="AA66" s="39">
        <f t="shared" si="681"/>
        <v>0</v>
      </c>
      <c r="AB66" s="39">
        <f>SUM(AB67:AB80)</f>
        <v>438</v>
      </c>
      <c r="AC66" s="39">
        <f t="shared" si="681"/>
        <v>0</v>
      </c>
      <c r="AD66" s="35">
        <f t="shared" si="681"/>
        <v>0</v>
      </c>
      <c r="AE66" s="35">
        <f t="shared" si="681"/>
        <v>38.783000000000001</v>
      </c>
      <c r="AF66" s="35">
        <f t="shared" si="681"/>
        <v>0</v>
      </c>
      <c r="AG66" s="35">
        <f t="shared" si="681"/>
        <v>0</v>
      </c>
      <c r="AH66" s="35">
        <f t="shared" si="681"/>
        <v>434</v>
      </c>
      <c r="AI66" s="35">
        <f t="shared" si="681"/>
        <v>0</v>
      </c>
      <c r="AJ66" s="39">
        <f>SUM(AJ67:AJ80)</f>
        <v>0</v>
      </c>
      <c r="AK66" s="35">
        <f>SUM(AK67:AK80)</f>
        <v>41.045000000000002</v>
      </c>
      <c r="AL66" s="39">
        <f t="shared" ref="AL66" si="682">SUM(AL67:AL80)</f>
        <v>600</v>
      </c>
      <c r="AM66" s="39">
        <f t="shared" ref="AM66" si="683">SUM(AM67:AM80)</f>
        <v>0</v>
      </c>
      <c r="AN66" s="39">
        <f>SUM(AN67:AN80)</f>
        <v>59</v>
      </c>
      <c r="AO66" s="39">
        <f t="shared" ref="AO66" si="684">SUM(AO67:AO80)</f>
        <v>0</v>
      </c>
      <c r="AP66" s="35">
        <f t="shared" ref="AP66" si="685">SUM(AP67:AP80)</f>
        <v>0</v>
      </c>
      <c r="AQ66" s="35">
        <f t="shared" ref="AQ66" si="686">SUM(AQ67:AQ80)</f>
        <v>40.076000000000001</v>
      </c>
      <c r="AR66" s="35">
        <f t="shared" ref="AR66" si="687">SUM(AR67:AR80)</f>
        <v>600</v>
      </c>
      <c r="AS66" s="35">
        <f t="shared" ref="AS66" si="688">SUM(AS67:AS80)</f>
        <v>0</v>
      </c>
      <c r="AT66" s="35">
        <f t="shared" ref="AT66" si="689">SUM(AT67:AT80)</f>
        <v>70</v>
      </c>
      <c r="AU66" s="35">
        <f t="shared" ref="AU66" si="690">SUM(AU67:AU80)</f>
        <v>0</v>
      </c>
      <c r="AV66" s="39">
        <f>SUM(AV67:AV80)</f>
        <v>0</v>
      </c>
      <c r="AW66" s="35">
        <f>SUM(AW67:AW80)</f>
        <v>35.932000000000002</v>
      </c>
      <c r="AX66" s="39">
        <f t="shared" ref="AX66" si="691">SUM(AX67:AX80)</f>
        <v>600</v>
      </c>
      <c r="AY66" s="39">
        <f t="shared" ref="AY66" si="692">SUM(AY67:AY80)</f>
        <v>0</v>
      </c>
      <c r="AZ66" s="39">
        <f>SUM(AZ67:AZ80)</f>
        <v>64</v>
      </c>
      <c r="BA66" s="39">
        <f t="shared" ref="BA66" si="693">SUM(BA67:BA80)</f>
        <v>0</v>
      </c>
      <c r="BB66" s="35">
        <f t="shared" ref="BB66" si="694">SUM(BB67:BB80)</f>
        <v>0</v>
      </c>
      <c r="BC66" s="35">
        <f t="shared" ref="BC66" si="695">SUM(BC67:BC80)</f>
        <v>37.404999999999994</v>
      </c>
      <c r="BD66" s="35">
        <f t="shared" ref="BD66" si="696">SUM(BD67:BD80)</f>
        <v>600</v>
      </c>
      <c r="BE66" s="35">
        <f t="shared" ref="BE66" si="697">SUM(BE67:BE80)</f>
        <v>0</v>
      </c>
      <c r="BF66" s="35">
        <f t="shared" ref="BF66" si="698">SUM(BF67:BF80)</f>
        <v>59</v>
      </c>
      <c r="BG66" s="35">
        <f t="shared" ref="BG66" si="699">SUM(BG67:BG80)</f>
        <v>0</v>
      </c>
      <c r="BH66" s="39">
        <f>SUM(BH67:BH80)</f>
        <v>0</v>
      </c>
      <c r="BI66" s="35">
        <f>SUM(BI67:BI80)</f>
        <v>32.463000000000001</v>
      </c>
      <c r="BJ66" s="39">
        <f t="shared" ref="BJ66" si="700">SUM(BJ67:BJ80)</f>
        <v>0</v>
      </c>
      <c r="BK66" s="39">
        <f t="shared" ref="BK66" si="701">SUM(BK67:BK80)</f>
        <v>0</v>
      </c>
      <c r="BL66" s="39">
        <f>SUM(BL67:BL80)</f>
        <v>52</v>
      </c>
      <c r="BM66" s="39">
        <f t="shared" ref="BM66" si="702">SUM(BM67:BM80)</f>
        <v>0</v>
      </c>
      <c r="BN66" s="35">
        <f t="shared" ref="BN66" si="703">SUM(BN67:BN80)</f>
        <v>0</v>
      </c>
      <c r="BO66" s="35">
        <f t="shared" ref="BO66" si="704">SUM(BO67:BO80)</f>
        <v>35.178999999999995</v>
      </c>
      <c r="BP66" s="35">
        <f t="shared" ref="BP66" si="705">SUM(BP67:BP80)</f>
        <v>0</v>
      </c>
      <c r="BQ66" s="35">
        <f t="shared" ref="BQ66" si="706">SUM(BQ67:BQ80)</f>
        <v>0</v>
      </c>
      <c r="BR66" s="35">
        <f t="shared" ref="BR66" si="707">SUM(BR67:BR80)</f>
        <v>52</v>
      </c>
      <c r="BS66" s="35">
        <f t="shared" ref="BS66:BY66" si="708">SUM(BS67:BS80)</f>
        <v>0</v>
      </c>
      <c r="BT66" s="35">
        <f t="shared" si="708"/>
        <v>0</v>
      </c>
      <c r="BU66" s="35">
        <f t="shared" si="708"/>
        <v>36.619999999999997</v>
      </c>
      <c r="BV66" s="35">
        <f t="shared" si="708"/>
        <v>0</v>
      </c>
      <c r="BW66" s="35">
        <f t="shared" si="708"/>
        <v>0</v>
      </c>
      <c r="BX66" s="35">
        <f t="shared" si="708"/>
        <v>49</v>
      </c>
      <c r="BY66" s="35">
        <f t="shared" si="708"/>
        <v>0</v>
      </c>
      <c r="BZ66" s="35">
        <f t="shared" ref="BZ66:CE66" si="709">SUM(BZ67:BZ80)</f>
        <v>0</v>
      </c>
      <c r="CA66" s="35">
        <f t="shared" si="709"/>
        <v>36.619999999999997</v>
      </c>
      <c r="CB66" s="35">
        <f t="shared" si="709"/>
        <v>0</v>
      </c>
      <c r="CC66" s="35">
        <f t="shared" si="709"/>
        <v>0</v>
      </c>
      <c r="CD66" s="35">
        <f t="shared" si="709"/>
        <v>49</v>
      </c>
      <c r="CE66" s="35">
        <f t="shared" si="709"/>
        <v>0</v>
      </c>
      <c r="CF66" s="39">
        <f>SUM(CF67:CF80)</f>
        <v>0</v>
      </c>
      <c r="CG66" s="35">
        <f>SUM(CG67:CG80)</f>
        <v>0</v>
      </c>
      <c r="CH66" s="39">
        <f t="shared" ref="CH66:CI66" si="710">SUM(CH67:CH80)</f>
        <v>0</v>
      </c>
      <c r="CI66" s="39">
        <f t="shared" si="710"/>
        <v>0</v>
      </c>
      <c r="CJ66" s="39">
        <f>SUM(CJ67:CJ80)</f>
        <v>0</v>
      </c>
      <c r="CK66" s="39">
        <f t="shared" ref="CK66" si="711">SUM(CK67:CK80)</f>
        <v>0</v>
      </c>
      <c r="CL66" s="39">
        <f>SUM(CL67:CL80)</f>
        <v>0</v>
      </c>
      <c r="CM66" s="35">
        <f>SUM(CM67:CM80)</f>
        <v>0</v>
      </c>
      <c r="CN66" s="39">
        <f t="shared" ref="CN66:CO66" si="712">SUM(CN67:CN80)</f>
        <v>0</v>
      </c>
      <c r="CO66" s="39">
        <f t="shared" si="712"/>
        <v>0</v>
      </c>
      <c r="CP66" s="39">
        <f>SUM(CP67:CP80)</f>
        <v>0</v>
      </c>
      <c r="CQ66" s="39">
        <f t="shared" ref="CQ66" si="713">SUM(CQ67:CQ80)</f>
        <v>0</v>
      </c>
      <c r="CR66" s="39">
        <f>SUM(CR67:CR80)</f>
        <v>0</v>
      </c>
      <c r="CS66" s="35">
        <f>SUM(CS67:CS80)</f>
        <v>0</v>
      </c>
      <c r="CT66" s="39">
        <f t="shared" ref="CT66:CU66" si="714">SUM(CT67:CT80)</f>
        <v>0</v>
      </c>
      <c r="CU66" s="39">
        <f t="shared" si="714"/>
        <v>0</v>
      </c>
      <c r="CV66" s="39">
        <f>SUM(CV67:CV80)</f>
        <v>0</v>
      </c>
      <c r="CW66" s="39">
        <f t="shared" ref="CW66" si="715">SUM(CW67:CW80)</f>
        <v>0</v>
      </c>
      <c r="CX66" s="39">
        <f>SUM(CX67:CX80)</f>
        <v>0</v>
      </c>
      <c r="CY66" s="35">
        <f>SUM(CY67:CY80)</f>
        <v>0</v>
      </c>
      <c r="CZ66" s="39">
        <f t="shared" ref="CZ66:DA66" si="716">SUM(CZ67:CZ80)</f>
        <v>0</v>
      </c>
      <c r="DA66" s="39">
        <f t="shared" si="716"/>
        <v>0</v>
      </c>
      <c r="DB66" s="39">
        <f>SUM(DB67:DB80)</f>
        <v>0</v>
      </c>
      <c r="DC66" s="39">
        <f t="shared" ref="DC66" si="717">SUM(DC67:DC80)</f>
        <v>0</v>
      </c>
      <c r="DD66" s="39">
        <f>SUM(DD67:DD80)</f>
        <v>0</v>
      </c>
      <c r="DE66" s="35">
        <f>SUM(DE67:DE80)</f>
        <v>0</v>
      </c>
      <c r="DF66" s="39">
        <f t="shared" ref="DF66:DG66" si="718">SUM(DF67:DF80)</f>
        <v>0</v>
      </c>
      <c r="DG66" s="39">
        <f t="shared" si="718"/>
        <v>0</v>
      </c>
      <c r="DH66" s="39">
        <f>SUM(DH67:DH80)</f>
        <v>0</v>
      </c>
      <c r="DI66" s="39">
        <f t="shared" ref="DI66" si="719">SUM(DI67:DI80)</f>
        <v>0</v>
      </c>
      <c r="DJ66" s="39">
        <f>SUM(DJ67:DJ80)</f>
        <v>0</v>
      </c>
      <c r="DK66" s="35">
        <f>SUM(DK67:DK80)</f>
        <v>0</v>
      </c>
      <c r="DL66" s="39">
        <f t="shared" ref="DL66:DM66" si="720">SUM(DL67:DL80)</f>
        <v>0</v>
      </c>
      <c r="DM66" s="39">
        <f t="shared" si="720"/>
        <v>0</v>
      </c>
      <c r="DN66" s="39">
        <f>SUM(DN67:DN80)</f>
        <v>0</v>
      </c>
      <c r="DO66" s="39">
        <f t="shared" ref="DO66" si="721">SUM(DO67:DO80)</f>
        <v>0</v>
      </c>
      <c r="DP66" s="39">
        <f>SUM(DP67:DP80)</f>
        <v>0</v>
      </c>
      <c r="DQ66" s="35">
        <f>SUM(DQ67:DQ80)</f>
        <v>146.06000000000003</v>
      </c>
      <c r="DR66" s="39">
        <f t="shared" ref="DR66:DU66" si="722">SUM(DR67:DR80)</f>
        <v>1200</v>
      </c>
      <c r="DS66" s="39">
        <f t="shared" si="722"/>
        <v>0</v>
      </c>
      <c r="DT66" s="39">
        <f t="shared" si="722"/>
        <v>224</v>
      </c>
      <c r="DU66" s="39">
        <f t="shared" si="722"/>
        <v>0</v>
      </c>
      <c r="DV66" s="39">
        <f>SUM(DV67:DV80)</f>
        <v>0</v>
      </c>
      <c r="DW66" s="35">
        <f>SUM(DW67:DW80)</f>
        <v>149.28000000000003</v>
      </c>
      <c r="DX66" s="39">
        <f t="shared" ref="DX66:EA66" si="723">SUM(DX67:DX80)</f>
        <v>1200</v>
      </c>
      <c r="DY66" s="39">
        <f t="shared" si="723"/>
        <v>0</v>
      </c>
      <c r="DZ66" s="39">
        <f t="shared" si="723"/>
        <v>230</v>
      </c>
      <c r="EA66" s="39">
        <f t="shared" si="723"/>
        <v>0</v>
      </c>
      <c r="EB66" s="56"/>
    </row>
    <row r="67" spans="1:132" ht="57.1" x14ac:dyDescent="0.25">
      <c r="A67" s="22" t="s">
        <v>232</v>
      </c>
      <c r="B67" s="23" t="s">
        <v>233</v>
      </c>
      <c r="C67" s="24" t="s">
        <v>234</v>
      </c>
      <c r="D67" s="35">
        <f t="shared" ref="D67:D80" si="724">G67+M67</f>
        <v>0.5</v>
      </c>
      <c r="E67" s="35">
        <f t="shared" ref="E67:E80" si="725">G67+S67</f>
        <v>0.5</v>
      </c>
      <c r="F67" s="12">
        <v>0</v>
      </c>
      <c r="G67" s="40">
        <v>0</v>
      </c>
      <c r="H67" s="12">
        <v>0</v>
      </c>
      <c r="I67" s="29">
        <v>0</v>
      </c>
      <c r="J67" s="34">
        <v>0</v>
      </c>
      <c r="K67" s="12">
        <v>0</v>
      </c>
      <c r="L67" s="12">
        <v>0</v>
      </c>
      <c r="M67" s="36">
        <f t="shared" ref="M67:M80" si="726">Y67+DQ67</f>
        <v>0.5</v>
      </c>
      <c r="N67" s="53">
        <f t="shared" ref="N67:N68" si="727">Z67+DR67</f>
        <v>600</v>
      </c>
      <c r="O67" s="29">
        <v>0</v>
      </c>
      <c r="P67" s="34">
        <v>0</v>
      </c>
      <c r="Q67" s="12">
        <v>0</v>
      </c>
      <c r="R67" s="12">
        <v>0</v>
      </c>
      <c r="S67" s="36">
        <f t="shared" ref="S67:S80" si="728">AE67+DW67</f>
        <v>0.5</v>
      </c>
      <c r="T67" s="52">
        <f t="shared" ref="T67:T80" si="729">AF67+DX67</f>
        <v>600</v>
      </c>
      <c r="U67" s="29">
        <v>0</v>
      </c>
      <c r="V67" s="34">
        <v>0</v>
      </c>
      <c r="W67" s="12">
        <v>0</v>
      </c>
      <c r="X67" s="12">
        <v>0</v>
      </c>
      <c r="Y67" s="40">
        <v>0</v>
      </c>
      <c r="Z67" s="12">
        <v>0</v>
      </c>
      <c r="AA67" s="29">
        <v>0</v>
      </c>
      <c r="AB67" s="34">
        <v>0</v>
      </c>
      <c r="AC67" s="12">
        <v>0</v>
      </c>
      <c r="AD67" s="12">
        <v>0</v>
      </c>
      <c r="AE67" s="40">
        <v>0</v>
      </c>
      <c r="AF67" s="12">
        <v>0</v>
      </c>
      <c r="AG67" s="29">
        <v>0</v>
      </c>
      <c r="AH67" s="34">
        <v>0</v>
      </c>
      <c r="AI67" s="12">
        <v>0</v>
      </c>
      <c r="AJ67" s="12">
        <v>0</v>
      </c>
      <c r="AK67" s="36">
        <v>0.5</v>
      </c>
      <c r="AL67" s="12">
        <v>600</v>
      </c>
      <c r="AM67" s="29">
        <v>0</v>
      </c>
      <c r="AN67" s="34">
        <v>0</v>
      </c>
      <c r="AO67" s="12">
        <v>0</v>
      </c>
      <c r="AP67" s="12">
        <v>0</v>
      </c>
      <c r="AQ67" s="36">
        <v>0.5</v>
      </c>
      <c r="AR67" s="12">
        <v>600</v>
      </c>
      <c r="AS67" s="29">
        <v>0</v>
      </c>
      <c r="AT67" s="34">
        <v>0</v>
      </c>
      <c r="AU67" s="12">
        <v>0</v>
      </c>
      <c r="AV67" s="12">
        <v>0</v>
      </c>
      <c r="AW67" s="40">
        <v>0</v>
      </c>
      <c r="AX67" s="12">
        <v>0</v>
      </c>
      <c r="AY67" s="29">
        <v>0</v>
      </c>
      <c r="AZ67" s="34">
        <v>0</v>
      </c>
      <c r="BA67" s="12">
        <v>0</v>
      </c>
      <c r="BB67" s="12">
        <v>0</v>
      </c>
      <c r="BC67" s="40">
        <v>0</v>
      </c>
      <c r="BD67" s="12">
        <v>0</v>
      </c>
      <c r="BE67" s="29">
        <v>0</v>
      </c>
      <c r="BF67" s="34">
        <v>0</v>
      </c>
      <c r="BG67" s="12">
        <v>0</v>
      </c>
      <c r="BH67" s="12">
        <v>0</v>
      </c>
      <c r="BI67" s="40">
        <v>0</v>
      </c>
      <c r="BJ67" s="12">
        <v>0</v>
      </c>
      <c r="BK67" s="29">
        <v>0</v>
      </c>
      <c r="BL67" s="34">
        <v>0</v>
      </c>
      <c r="BM67" s="12">
        <v>0</v>
      </c>
      <c r="BN67" s="12">
        <v>0</v>
      </c>
      <c r="BO67" s="40">
        <v>0</v>
      </c>
      <c r="BP67" s="12">
        <v>0</v>
      </c>
      <c r="BQ67" s="29">
        <v>0</v>
      </c>
      <c r="BR67" s="34">
        <v>0</v>
      </c>
      <c r="BS67" s="12">
        <v>0</v>
      </c>
      <c r="BT67" s="12">
        <v>0</v>
      </c>
      <c r="BU67" s="40">
        <v>0</v>
      </c>
      <c r="BV67" s="12">
        <v>0</v>
      </c>
      <c r="BW67" s="29">
        <v>0</v>
      </c>
      <c r="BX67" s="34">
        <v>0</v>
      </c>
      <c r="BY67" s="12">
        <v>0</v>
      </c>
      <c r="BZ67" s="12">
        <v>0</v>
      </c>
      <c r="CA67" s="40">
        <v>0</v>
      </c>
      <c r="CB67" s="12">
        <v>0</v>
      </c>
      <c r="CC67" s="29">
        <v>0</v>
      </c>
      <c r="CD67" s="34">
        <v>0</v>
      </c>
      <c r="CE67" s="12">
        <v>0</v>
      </c>
      <c r="CF67" s="12">
        <v>0</v>
      </c>
      <c r="CG67" s="40">
        <v>0</v>
      </c>
      <c r="CH67" s="12">
        <v>0</v>
      </c>
      <c r="CI67" s="29">
        <v>0</v>
      </c>
      <c r="CJ67" s="34">
        <v>0</v>
      </c>
      <c r="CK67" s="12">
        <v>0</v>
      </c>
      <c r="CL67" s="12">
        <v>0</v>
      </c>
      <c r="CM67" s="40">
        <v>0</v>
      </c>
      <c r="CN67" s="12">
        <v>0</v>
      </c>
      <c r="CO67" s="29">
        <v>0</v>
      </c>
      <c r="CP67" s="34">
        <v>0</v>
      </c>
      <c r="CQ67" s="12">
        <v>0</v>
      </c>
      <c r="CR67" s="12">
        <v>0</v>
      </c>
      <c r="CS67" s="40">
        <v>0</v>
      </c>
      <c r="CT67" s="12">
        <v>0</v>
      </c>
      <c r="CU67" s="29">
        <v>0</v>
      </c>
      <c r="CV67" s="34">
        <v>0</v>
      </c>
      <c r="CW67" s="12">
        <v>0</v>
      </c>
      <c r="CX67" s="12">
        <v>0</v>
      </c>
      <c r="CY67" s="40">
        <v>0</v>
      </c>
      <c r="CZ67" s="12">
        <v>0</v>
      </c>
      <c r="DA67" s="29">
        <v>0</v>
      </c>
      <c r="DB67" s="34">
        <v>0</v>
      </c>
      <c r="DC67" s="12">
        <v>0</v>
      </c>
      <c r="DD67" s="12">
        <v>0</v>
      </c>
      <c r="DE67" s="40">
        <v>0</v>
      </c>
      <c r="DF67" s="12">
        <v>0</v>
      </c>
      <c r="DG67" s="29">
        <v>0</v>
      </c>
      <c r="DH67" s="34">
        <v>0</v>
      </c>
      <c r="DI67" s="12">
        <v>0</v>
      </c>
      <c r="DJ67" s="12">
        <v>0</v>
      </c>
      <c r="DK67" s="40">
        <v>0</v>
      </c>
      <c r="DL67" s="12">
        <v>0</v>
      </c>
      <c r="DM67" s="29">
        <v>0</v>
      </c>
      <c r="DN67" s="34">
        <v>0</v>
      </c>
      <c r="DO67" s="12">
        <v>0</v>
      </c>
      <c r="DP67" s="12">
        <v>0</v>
      </c>
      <c r="DQ67" s="36">
        <f t="shared" ref="DQ67:DQ80" si="730">AK67+AW67+BI67+BU67</f>
        <v>0.5</v>
      </c>
      <c r="DR67" s="40">
        <f t="shared" ref="DR67:DR80" si="731">AL67+AX67+BJ67+BV67</f>
        <v>600</v>
      </c>
      <c r="DS67" s="40">
        <f t="shared" ref="DS67:DS80" si="732">AM67+AY67+BK67+BW67</f>
        <v>0</v>
      </c>
      <c r="DT67" s="40">
        <f t="shared" ref="DT67:DT80" si="733">AN67+AZ67+BL67+BX67</f>
        <v>0</v>
      </c>
      <c r="DU67" s="40">
        <f t="shared" ref="DU67:DU80" si="734">AO67+BA67+BM67+BY67</f>
        <v>0</v>
      </c>
      <c r="DV67" s="12">
        <v>0</v>
      </c>
      <c r="DW67" s="36">
        <f t="shared" ref="DW67:DW80" si="735">AQ67+BC67+BO67+CA67</f>
        <v>0.5</v>
      </c>
      <c r="DX67" s="40">
        <f t="shared" ref="DX67:DX80" si="736">AR67+BD67+BP67+CB67</f>
        <v>600</v>
      </c>
      <c r="DY67" s="40">
        <f t="shared" ref="DY67:DY80" si="737">AS67+BE67+BQ67+CC67</f>
        <v>0</v>
      </c>
      <c r="DZ67" s="40">
        <f t="shared" ref="DZ67:DZ80" si="738">AT67+BF67+BR67+CD67</f>
        <v>0</v>
      </c>
      <c r="EA67" s="40">
        <f t="shared" ref="EA67:EA80" si="739">AU67+BG67+BS67+CE67</f>
        <v>0</v>
      </c>
      <c r="EB67" s="56"/>
    </row>
    <row r="68" spans="1:132" ht="42.8" x14ac:dyDescent="0.25">
      <c r="A68" s="22" t="s">
        <v>235</v>
      </c>
      <c r="B68" s="23" t="s">
        <v>236</v>
      </c>
      <c r="C68" s="24" t="s">
        <v>237</v>
      </c>
      <c r="D68" s="35">
        <f t="shared" si="724"/>
        <v>0.5</v>
      </c>
      <c r="E68" s="35">
        <f t="shared" si="725"/>
        <v>0.52</v>
      </c>
      <c r="F68" s="12">
        <v>0</v>
      </c>
      <c r="G68" s="40">
        <v>0</v>
      </c>
      <c r="H68" s="12">
        <v>0</v>
      </c>
      <c r="I68" s="29">
        <v>0</v>
      </c>
      <c r="J68" s="34">
        <v>0</v>
      </c>
      <c r="K68" s="12">
        <v>0</v>
      </c>
      <c r="L68" s="12">
        <v>0</v>
      </c>
      <c r="M68" s="36">
        <f t="shared" si="726"/>
        <v>0.5</v>
      </c>
      <c r="N68" s="53">
        <f t="shared" si="727"/>
        <v>600</v>
      </c>
      <c r="O68" s="29">
        <v>0</v>
      </c>
      <c r="P68" s="34">
        <v>0</v>
      </c>
      <c r="Q68" s="12">
        <v>0</v>
      </c>
      <c r="R68" s="12">
        <v>0</v>
      </c>
      <c r="S68" s="36">
        <f t="shared" si="728"/>
        <v>0.52</v>
      </c>
      <c r="T68" s="52">
        <f t="shared" si="729"/>
        <v>600</v>
      </c>
      <c r="U68" s="29">
        <v>0</v>
      </c>
      <c r="V68" s="34">
        <v>0</v>
      </c>
      <c r="W68" s="12">
        <v>0</v>
      </c>
      <c r="X68" s="12">
        <v>0</v>
      </c>
      <c r="Y68" s="40">
        <v>0</v>
      </c>
      <c r="Z68" s="12">
        <v>0</v>
      </c>
      <c r="AA68" s="29">
        <v>0</v>
      </c>
      <c r="AB68" s="34">
        <v>0</v>
      </c>
      <c r="AC68" s="12">
        <v>0</v>
      </c>
      <c r="AD68" s="12">
        <v>0</v>
      </c>
      <c r="AE68" s="40">
        <v>0</v>
      </c>
      <c r="AF68" s="12">
        <v>0</v>
      </c>
      <c r="AG68" s="29">
        <v>0</v>
      </c>
      <c r="AH68" s="34">
        <v>0</v>
      </c>
      <c r="AI68" s="12">
        <v>0</v>
      </c>
      <c r="AJ68" s="12">
        <v>0</v>
      </c>
      <c r="AK68" s="40">
        <v>0</v>
      </c>
      <c r="AL68" s="12">
        <v>0</v>
      </c>
      <c r="AM68" s="29">
        <v>0</v>
      </c>
      <c r="AN68" s="34">
        <v>0</v>
      </c>
      <c r="AO68" s="12">
        <v>0</v>
      </c>
      <c r="AP68" s="12">
        <v>0</v>
      </c>
      <c r="AQ68" s="40">
        <v>0</v>
      </c>
      <c r="AR68" s="12">
        <v>0</v>
      </c>
      <c r="AS68" s="29">
        <v>0</v>
      </c>
      <c r="AT68" s="34">
        <v>0</v>
      </c>
      <c r="AU68" s="12">
        <v>0</v>
      </c>
      <c r="AV68" s="12">
        <v>0</v>
      </c>
      <c r="AW68" s="36">
        <v>0.5</v>
      </c>
      <c r="AX68" s="12">
        <v>600</v>
      </c>
      <c r="AY68" s="29">
        <v>0</v>
      </c>
      <c r="AZ68" s="34">
        <v>0</v>
      </c>
      <c r="BA68" s="12">
        <v>0</v>
      </c>
      <c r="BB68" s="12">
        <v>0</v>
      </c>
      <c r="BC68" s="36">
        <v>0.52</v>
      </c>
      <c r="BD68" s="12">
        <v>600</v>
      </c>
      <c r="BE68" s="29">
        <v>0</v>
      </c>
      <c r="BF68" s="34">
        <v>0</v>
      </c>
      <c r="BG68" s="12">
        <v>0</v>
      </c>
      <c r="BH68" s="12">
        <v>0</v>
      </c>
      <c r="BI68" s="40">
        <v>0</v>
      </c>
      <c r="BJ68" s="12">
        <v>0</v>
      </c>
      <c r="BK68" s="29">
        <v>0</v>
      </c>
      <c r="BL68" s="34">
        <v>0</v>
      </c>
      <c r="BM68" s="12">
        <v>0</v>
      </c>
      <c r="BN68" s="12">
        <v>0</v>
      </c>
      <c r="BO68" s="40">
        <v>0</v>
      </c>
      <c r="BP68" s="12">
        <v>0</v>
      </c>
      <c r="BQ68" s="29">
        <v>0</v>
      </c>
      <c r="BR68" s="34">
        <v>0</v>
      </c>
      <c r="BS68" s="12">
        <v>0</v>
      </c>
      <c r="BT68" s="12">
        <v>0</v>
      </c>
      <c r="BU68" s="40">
        <v>0</v>
      </c>
      <c r="BV68" s="12">
        <v>0</v>
      </c>
      <c r="BW68" s="29">
        <v>0</v>
      </c>
      <c r="BX68" s="34">
        <v>0</v>
      </c>
      <c r="BY68" s="12">
        <v>0</v>
      </c>
      <c r="BZ68" s="12">
        <v>0</v>
      </c>
      <c r="CA68" s="40">
        <v>0</v>
      </c>
      <c r="CB68" s="12">
        <v>0</v>
      </c>
      <c r="CC68" s="29">
        <v>0</v>
      </c>
      <c r="CD68" s="34">
        <v>0</v>
      </c>
      <c r="CE68" s="12">
        <v>0</v>
      </c>
      <c r="CF68" s="12">
        <v>0</v>
      </c>
      <c r="CG68" s="40">
        <v>0</v>
      </c>
      <c r="CH68" s="12">
        <v>0</v>
      </c>
      <c r="CI68" s="29">
        <v>0</v>
      </c>
      <c r="CJ68" s="34">
        <v>0</v>
      </c>
      <c r="CK68" s="12">
        <v>0</v>
      </c>
      <c r="CL68" s="12">
        <v>0</v>
      </c>
      <c r="CM68" s="40">
        <v>0</v>
      </c>
      <c r="CN68" s="12">
        <v>0</v>
      </c>
      <c r="CO68" s="29">
        <v>0</v>
      </c>
      <c r="CP68" s="34">
        <v>0</v>
      </c>
      <c r="CQ68" s="12">
        <v>0</v>
      </c>
      <c r="CR68" s="12">
        <v>0</v>
      </c>
      <c r="CS68" s="40">
        <v>0</v>
      </c>
      <c r="CT68" s="12">
        <v>0</v>
      </c>
      <c r="CU68" s="29">
        <v>0</v>
      </c>
      <c r="CV68" s="34">
        <v>0</v>
      </c>
      <c r="CW68" s="12">
        <v>0</v>
      </c>
      <c r="CX68" s="12">
        <v>0</v>
      </c>
      <c r="CY68" s="40">
        <v>0</v>
      </c>
      <c r="CZ68" s="12">
        <v>0</v>
      </c>
      <c r="DA68" s="29">
        <v>0</v>
      </c>
      <c r="DB68" s="34">
        <v>0</v>
      </c>
      <c r="DC68" s="12">
        <v>0</v>
      </c>
      <c r="DD68" s="12">
        <v>0</v>
      </c>
      <c r="DE68" s="40">
        <v>0</v>
      </c>
      <c r="DF68" s="12">
        <v>0</v>
      </c>
      <c r="DG68" s="29">
        <v>0</v>
      </c>
      <c r="DH68" s="34">
        <v>0</v>
      </c>
      <c r="DI68" s="12">
        <v>0</v>
      </c>
      <c r="DJ68" s="12">
        <v>0</v>
      </c>
      <c r="DK68" s="40">
        <v>0</v>
      </c>
      <c r="DL68" s="12">
        <v>0</v>
      </c>
      <c r="DM68" s="29">
        <v>0</v>
      </c>
      <c r="DN68" s="34">
        <v>0</v>
      </c>
      <c r="DO68" s="12">
        <v>0</v>
      </c>
      <c r="DP68" s="12">
        <v>0</v>
      </c>
      <c r="DQ68" s="36">
        <f t="shared" si="730"/>
        <v>0.5</v>
      </c>
      <c r="DR68" s="40">
        <f t="shared" si="731"/>
        <v>600</v>
      </c>
      <c r="DS68" s="40">
        <f t="shared" si="732"/>
        <v>0</v>
      </c>
      <c r="DT68" s="40">
        <f t="shared" si="733"/>
        <v>0</v>
      </c>
      <c r="DU68" s="40">
        <f t="shared" si="734"/>
        <v>0</v>
      </c>
      <c r="DV68" s="12">
        <v>0</v>
      </c>
      <c r="DW68" s="36">
        <f t="shared" si="735"/>
        <v>0.52</v>
      </c>
      <c r="DX68" s="40">
        <f t="shared" si="736"/>
        <v>600</v>
      </c>
      <c r="DY68" s="40">
        <f t="shared" si="737"/>
        <v>0</v>
      </c>
      <c r="DZ68" s="40">
        <f t="shared" si="738"/>
        <v>0</v>
      </c>
      <c r="EA68" s="40">
        <f t="shared" si="739"/>
        <v>0</v>
      </c>
      <c r="EB68" s="56"/>
    </row>
    <row r="69" spans="1:132" ht="114.15" x14ac:dyDescent="0.25">
      <c r="A69" s="22" t="s">
        <v>238</v>
      </c>
      <c r="B69" s="23" t="s">
        <v>239</v>
      </c>
      <c r="C69" s="24" t="s">
        <v>240</v>
      </c>
      <c r="D69" s="35">
        <f t="shared" si="724"/>
        <v>10.455</v>
      </c>
      <c r="E69" s="35">
        <f t="shared" si="725"/>
        <v>10.432</v>
      </c>
      <c r="F69" s="12">
        <v>0</v>
      </c>
      <c r="G69" s="40">
        <v>0</v>
      </c>
      <c r="H69" s="12">
        <v>0</v>
      </c>
      <c r="I69" s="29">
        <v>0</v>
      </c>
      <c r="J69" s="34">
        <v>0</v>
      </c>
      <c r="K69" s="12">
        <v>0</v>
      </c>
      <c r="L69" s="41">
        <v>0</v>
      </c>
      <c r="M69" s="36">
        <f t="shared" si="726"/>
        <v>10.455</v>
      </c>
      <c r="N69" s="41">
        <v>0</v>
      </c>
      <c r="O69" s="43">
        <v>0</v>
      </c>
      <c r="P69" s="34">
        <f t="shared" ref="P69:P80" si="740">AB69+DT69</f>
        <v>20</v>
      </c>
      <c r="Q69" s="41">
        <v>0</v>
      </c>
      <c r="R69" s="12">
        <v>0</v>
      </c>
      <c r="S69" s="36">
        <f t="shared" si="728"/>
        <v>10.432</v>
      </c>
      <c r="T69" s="52">
        <f t="shared" si="729"/>
        <v>0</v>
      </c>
      <c r="U69" s="29">
        <v>0</v>
      </c>
      <c r="V69" s="34">
        <f>AH69+DZ69</f>
        <v>24</v>
      </c>
      <c r="W69" s="12">
        <v>0</v>
      </c>
      <c r="X69" s="12">
        <v>0</v>
      </c>
      <c r="Y69" s="36">
        <v>2.7120000000000002</v>
      </c>
      <c r="Z69" s="12">
        <v>0</v>
      </c>
      <c r="AA69" s="29">
        <v>0</v>
      </c>
      <c r="AB69" s="34">
        <v>8</v>
      </c>
      <c r="AC69" s="12">
        <v>0</v>
      </c>
      <c r="AD69" s="12">
        <v>0</v>
      </c>
      <c r="AE69" s="36">
        <v>1.9770000000000001</v>
      </c>
      <c r="AF69" s="12">
        <v>0</v>
      </c>
      <c r="AG69" s="29">
        <v>0</v>
      </c>
      <c r="AH69" s="34">
        <v>7</v>
      </c>
      <c r="AI69" s="12">
        <v>0</v>
      </c>
      <c r="AJ69" s="12">
        <v>0</v>
      </c>
      <c r="AK69" s="36">
        <v>1.8</v>
      </c>
      <c r="AL69" s="12">
        <v>0</v>
      </c>
      <c r="AM69" s="29">
        <v>0</v>
      </c>
      <c r="AN69" s="34">
        <v>3</v>
      </c>
      <c r="AO69" s="12">
        <v>0</v>
      </c>
      <c r="AP69" s="12">
        <v>0</v>
      </c>
      <c r="AQ69" s="36">
        <f>1.8+0.475</f>
        <v>2.2749999999999999</v>
      </c>
      <c r="AR69" s="12">
        <v>0</v>
      </c>
      <c r="AS69" s="29">
        <v>0</v>
      </c>
      <c r="AT69" s="34">
        <v>7</v>
      </c>
      <c r="AU69" s="12">
        <v>0</v>
      </c>
      <c r="AV69" s="12">
        <v>0</v>
      </c>
      <c r="AW69" s="36">
        <v>1.9</v>
      </c>
      <c r="AX69" s="12">
        <v>0</v>
      </c>
      <c r="AY69" s="29">
        <v>0</v>
      </c>
      <c r="AZ69" s="34">
        <v>3</v>
      </c>
      <c r="BA69" s="12">
        <v>0</v>
      </c>
      <c r="BB69" s="12">
        <v>0</v>
      </c>
      <c r="BC69" s="36">
        <v>1.978</v>
      </c>
      <c r="BD69" s="12">
        <v>0</v>
      </c>
      <c r="BE69" s="29">
        <v>0</v>
      </c>
      <c r="BF69" s="34">
        <v>4</v>
      </c>
      <c r="BG69" s="12">
        <v>0</v>
      </c>
      <c r="BH69" s="12">
        <v>0</v>
      </c>
      <c r="BI69" s="36">
        <v>1.9</v>
      </c>
      <c r="BJ69" s="12">
        <v>0</v>
      </c>
      <c r="BK69" s="29">
        <v>0</v>
      </c>
      <c r="BL69" s="34">
        <v>3</v>
      </c>
      <c r="BM69" s="12">
        <v>0</v>
      </c>
      <c r="BN69" s="12">
        <v>0</v>
      </c>
      <c r="BO69" s="36">
        <v>2.0590000000000002</v>
      </c>
      <c r="BP69" s="12">
        <v>0</v>
      </c>
      <c r="BQ69" s="29">
        <v>0</v>
      </c>
      <c r="BR69" s="34">
        <v>3</v>
      </c>
      <c r="BS69" s="12">
        <v>0</v>
      </c>
      <c r="BT69" s="12">
        <v>0</v>
      </c>
      <c r="BU69" s="36">
        <v>2.1429999999999998</v>
      </c>
      <c r="BV69" s="12">
        <v>0</v>
      </c>
      <c r="BW69" s="29">
        <v>0</v>
      </c>
      <c r="BX69" s="34">
        <v>3</v>
      </c>
      <c r="BY69" s="12">
        <v>0</v>
      </c>
      <c r="BZ69" s="12">
        <v>0</v>
      </c>
      <c r="CA69" s="36">
        <v>2.1429999999999998</v>
      </c>
      <c r="CB69" s="12">
        <v>0</v>
      </c>
      <c r="CC69" s="29">
        <v>0</v>
      </c>
      <c r="CD69" s="34">
        <v>3</v>
      </c>
      <c r="CE69" s="12">
        <v>0</v>
      </c>
      <c r="CF69" s="12">
        <v>0</v>
      </c>
      <c r="CG69" s="12">
        <v>0</v>
      </c>
      <c r="CH69" s="12">
        <v>0</v>
      </c>
      <c r="CI69" s="29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29">
        <v>0</v>
      </c>
      <c r="CP69" s="12">
        <v>0</v>
      </c>
      <c r="CQ69" s="12">
        <v>0</v>
      </c>
      <c r="CR69" s="12">
        <v>0</v>
      </c>
      <c r="CS69" s="12">
        <v>0</v>
      </c>
      <c r="CT69" s="12">
        <v>0</v>
      </c>
      <c r="CU69" s="29">
        <v>0</v>
      </c>
      <c r="CV69" s="12">
        <v>0</v>
      </c>
      <c r="CW69" s="12">
        <v>0</v>
      </c>
      <c r="CX69" s="12">
        <v>0</v>
      </c>
      <c r="CY69" s="12">
        <v>0</v>
      </c>
      <c r="CZ69" s="12">
        <v>0</v>
      </c>
      <c r="DA69" s="29">
        <v>0</v>
      </c>
      <c r="DB69" s="12">
        <v>0</v>
      </c>
      <c r="DC69" s="12">
        <v>0</v>
      </c>
      <c r="DD69" s="12">
        <v>0</v>
      </c>
      <c r="DE69" s="12">
        <v>0</v>
      </c>
      <c r="DF69" s="12">
        <v>0</v>
      </c>
      <c r="DG69" s="29">
        <v>0</v>
      </c>
      <c r="DH69" s="12">
        <v>0</v>
      </c>
      <c r="DI69" s="12">
        <v>0</v>
      </c>
      <c r="DJ69" s="12">
        <v>0</v>
      </c>
      <c r="DK69" s="12">
        <v>0</v>
      </c>
      <c r="DL69" s="12">
        <v>0</v>
      </c>
      <c r="DM69" s="29">
        <v>0</v>
      </c>
      <c r="DN69" s="12">
        <v>0</v>
      </c>
      <c r="DO69" s="12">
        <v>0</v>
      </c>
      <c r="DP69" s="12">
        <v>0</v>
      </c>
      <c r="DQ69" s="36">
        <f>AK69+AW69+BI69+BU69</f>
        <v>7.7429999999999994</v>
      </c>
      <c r="DR69" s="40">
        <f t="shared" si="731"/>
        <v>0</v>
      </c>
      <c r="DS69" s="40">
        <f t="shared" si="732"/>
        <v>0</v>
      </c>
      <c r="DT69" s="40">
        <f t="shared" si="733"/>
        <v>12</v>
      </c>
      <c r="DU69" s="40">
        <f t="shared" si="734"/>
        <v>0</v>
      </c>
      <c r="DV69" s="40">
        <v>0</v>
      </c>
      <c r="DW69" s="36">
        <f t="shared" si="735"/>
        <v>8.4550000000000001</v>
      </c>
      <c r="DX69" s="40">
        <f t="shared" si="736"/>
        <v>0</v>
      </c>
      <c r="DY69" s="40">
        <f t="shared" si="737"/>
        <v>0</v>
      </c>
      <c r="DZ69" s="40">
        <f t="shared" si="738"/>
        <v>17</v>
      </c>
      <c r="EA69" s="40">
        <f t="shared" si="739"/>
        <v>0</v>
      </c>
      <c r="EB69" s="56"/>
    </row>
    <row r="70" spans="1:132" ht="85.6" x14ac:dyDescent="0.25">
      <c r="A70" s="22" t="s">
        <v>241</v>
      </c>
      <c r="B70" s="23" t="s">
        <v>242</v>
      </c>
      <c r="C70" s="24" t="s">
        <v>243</v>
      </c>
      <c r="D70" s="35">
        <f t="shared" si="724"/>
        <v>1.538</v>
      </c>
      <c r="E70" s="35">
        <f t="shared" si="725"/>
        <v>2.02</v>
      </c>
      <c r="F70" s="12">
        <v>0</v>
      </c>
      <c r="G70" s="40">
        <v>0</v>
      </c>
      <c r="H70" s="12">
        <v>0</v>
      </c>
      <c r="I70" s="29">
        <v>0</v>
      </c>
      <c r="J70" s="34">
        <v>0</v>
      </c>
      <c r="K70" s="12">
        <v>0</v>
      </c>
      <c r="L70" s="41">
        <v>0</v>
      </c>
      <c r="M70" s="36">
        <f t="shared" si="726"/>
        <v>1.538</v>
      </c>
      <c r="N70" s="41">
        <v>0</v>
      </c>
      <c r="O70" s="43">
        <v>0</v>
      </c>
      <c r="P70" s="34">
        <f t="shared" si="740"/>
        <v>9</v>
      </c>
      <c r="Q70" s="41">
        <v>0</v>
      </c>
      <c r="R70" s="12">
        <v>0</v>
      </c>
      <c r="S70" s="36">
        <f t="shared" si="728"/>
        <v>2.02</v>
      </c>
      <c r="T70" s="52">
        <f t="shared" si="729"/>
        <v>0</v>
      </c>
      <c r="U70" s="29">
        <v>0</v>
      </c>
      <c r="V70" s="34">
        <f t="shared" ref="V70:V80" si="741">AH70+DZ70</f>
        <v>12</v>
      </c>
      <c r="W70" s="12">
        <v>0</v>
      </c>
      <c r="X70" s="12">
        <v>0</v>
      </c>
      <c r="Y70" s="36">
        <v>0.3</v>
      </c>
      <c r="Z70" s="12">
        <v>0</v>
      </c>
      <c r="AA70" s="29">
        <v>0</v>
      </c>
      <c r="AB70" s="34">
        <v>1</v>
      </c>
      <c r="AC70" s="12">
        <v>0</v>
      </c>
      <c r="AD70" s="12">
        <v>0</v>
      </c>
      <c r="AE70" s="36">
        <v>0.19400000000000001</v>
      </c>
      <c r="AF70" s="12">
        <v>0</v>
      </c>
      <c r="AG70" s="29">
        <v>0</v>
      </c>
      <c r="AH70" s="34">
        <v>1</v>
      </c>
      <c r="AI70" s="12">
        <v>0</v>
      </c>
      <c r="AJ70" s="12">
        <v>0</v>
      </c>
      <c r="AK70" s="36">
        <v>0.3</v>
      </c>
      <c r="AL70" s="12">
        <v>0</v>
      </c>
      <c r="AM70" s="29">
        <v>0</v>
      </c>
      <c r="AN70" s="34">
        <v>2</v>
      </c>
      <c r="AO70" s="12">
        <v>0</v>
      </c>
      <c r="AP70" s="12">
        <v>0</v>
      </c>
      <c r="AQ70" s="36">
        <f>0.53+0.321</f>
        <v>0.85099999999999998</v>
      </c>
      <c r="AR70" s="12">
        <v>0</v>
      </c>
      <c r="AS70" s="29">
        <v>0</v>
      </c>
      <c r="AT70" s="34">
        <v>5</v>
      </c>
      <c r="AU70" s="12">
        <v>0</v>
      </c>
      <c r="AV70" s="12">
        <v>0</v>
      </c>
      <c r="AW70" s="36">
        <v>0.3</v>
      </c>
      <c r="AX70" s="12">
        <v>0</v>
      </c>
      <c r="AY70" s="29">
        <v>0</v>
      </c>
      <c r="AZ70" s="34">
        <v>2</v>
      </c>
      <c r="BA70" s="12">
        <v>0</v>
      </c>
      <c r="BB70" s="12">
        <v>0</v>
      </c>
      <c r="BC70" s="36">
        <v>0.312</v>
      </c>
      <c r="BD70" s="12">
        <v>0</v>
      </c>
      <c r="BE70" s="29">
        <v>0</v>
      </c>
      <c r="BF70" s="34">
        <v>2</v>
      </c>
      <c r="BG70" s="12">
        <v>0</v>
      </c>
      <c r="BH70" s="12">
        <v>0</v>
      </c>
      <c r="BI70" s="36">
        <v>0.3</v>
      </c>
      <c r="BJ70" s="12">
        <v>0</v>
      </c>
      <c r="BK70" s="29">
        <v>0</v>
      </c>
      <c r="BL70" s="34">
        <v>2</v>
      </c>
      <c r="BM70" s="12">
        <v>0</v>
      </c>
      <c r="BN70" s="12">
        <v>0</v>
      </c>
      <c r="BO70" s="36">
        <v>0.32500000000000001</v>
      </c>
      <c r="BP70" s="12">
        <v>0</v>
      </c>
      <c r="BQ70" s="29">
        <v>0</v>
      </c>
      <c r="BR70" s="34">
        <v>2</v>
      </c>
      <c r="BS70" s="12">
        <v>0</v>
      </c>
      <c r="BT70" s="12">
        <v>0</v>
      </c>
      <c r="BU70" s="36">
        <v>0.33800000000000002</v>
      </c>
      <c r="BV70" s="12">
        <v>0</v>
      </c>
      <c r="BW70" s="29">
        <v>0</v>
      </c>
      <c r="BX70" s="34">
        <v>2</v>
      </c>
      <c r="BY70" s="12">
        <v>0</v>
      </c>
      <c r="BZ70" s="12">
        <v>0</v>
      </c>
      <c r="CA70" s="36">
        <v>0.33800000000000002</v>
      </c>
      <c r="CB70" s="12">
        <v>0</v>
      </c>
      <c r="CC70" s="29">
        <v>0</v>
      </c>
      <c r="CD70" s="34">
        <v>2</v>
      </c>
      <c r="CE70" s="12">
        <v>0</v>
      </c>
      <c r="CF70" s="12">
        <v>0</v>
      </c>
      <c r="CG70" s="12">
        <v>0</v>
      </c>
      <c r="CH70" s="12">
        <v>0</v>
      </c>
      <c r="CI70" s="29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29">
        <v>0</v>
      </c>
      <c r="CP70" s="12">
        <v>0</v>
      </c>
      <c r="CQ70" s="12">
        <v>0</v>
      </c>
      <c r="CR70" s="12">
        <v>0</v>
      </c>
      <c r="CS70" s="12">
        <v>0</v>
      </c>
      <c r="CT70" s="12">
        <v>0</v>
      </c>
      <c r="CU70" s="29">
        <v>0</v>
      </c>
      <c r="CV70" s="12">
        <v>0</v>
      </c>
      <c r="CW70" s="12">
        <v>0</v>
      </c>
      <c r="CX70" s="12">
        <v>0</v>
      </c>
      <c r="CY70" s="12">
        <v>0</v>
      </c>
      <c r="CZ70" s="12">
        <v>0</v>
      </c>
      <c r="DA70" s="29">
        <v>0</v>
      </c>
      <c r="DB70" s="12">
        <v>0</v>
      </c>
      <c r="DC70" s="12">
        <v>0</v>
      </c>
      <c r="DD70" s="12">
        <v>0</v>
      </c>
      <c r="DE70" s="12">
        <v>0</v>
      </c>
      <c r="DF70" s="12">
        <v>0</v>
      </c>
      <c r="DG70" s="29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29">
        <v>0</v>
      </c>
      <c r="DN70" s="12">
        <v>0</v>
      </c>
      <c r="DO70" s="12">
        <v>0</v>
      </c>
      <c r="DP70" s="12">
        <v>0</v>
      </c>
      <c r="DQ70" s="36">
        <f t="shared" si="730"/>
        <v>1.238</v>
      </c>
      <c r="DR70" s="40">
        <f t="shared" si="731"/>
        <v>0</v>
      </c>
      <c r="DS70" s="40">
        <f t="shared" si="732"/>
        <v>0</v>
      </c>
      <c r="DT70" s="40">
        <f t="shared" si="733"/>
        <v>8</v>
      </c>
      <c r="DU70" s="40">
        <f t="shared" si="734"/>
        <v>0</v>
      </c>
      <c r="DV70" s="12">
        <v>0</v>
      </c>
      <c r="DW70" s="36">
        <f t="shared" si="735"/>
        <v>1.8260000000000001</v>
      </c>
      <c r="DX70" s="40">
        <f t="shared" si="736"/>
        <v>0</v>
      </c>
      <c r="DY70" s="40">
        <f t="shared" si="737"/>
        <v>0</v>
      </c>
      <c r="DZ70" s="40">
        <f t="shared" si="738"/>
        <v>11</v>
      </c>
      <c r="EA70" s="40">
        <f t="shared" si="739"/>
        <v>0</v>
      </c>
      <c r="EB70" s="56"/>
    </row>
    <row r="71" spans="1:132" ht="57.1" x14ac:dyDescent="0.25">
      <c r="A71" s="22" t="s">
        <v>244</v>
      </c>
      <c r="B71" s="23" t="s">
        <v>245</v>
      </c>
      <c r="C71" s="24" t="s">
        <v>246</v>
      </c>
      <c r="D71" s="35">
        <f t="shared" si="724"/>
        <v>31.251000000000001</v>
      </c>
      <c r="E71" s="35">
        <f t="shared" si="725"/>
        <v>28.811000000000003</v>
      </c>
      <c r="F71" s="12">
        <v>0</v>
      </c>
      <c r="G71" s="40">
        <v>0</v>
      </c>
      <c r="H71" s="12">
        <v>0</v>
      </c>
      <c r="I71" s="29">
        <v>0</v>
      </c>
      <c r="J71" s="34">
        <v>0</v>
      </c>
      <c r="K71" s="12">
        <v>0</v>
      </c>
      <c r="L71" s="41">
        <v>0</v>
      </c>
      <c r="M71" s="36">
        <f t="shared" si="726"/>
        <v>31.251000000000001</v>
      </c>
      <c r="N71" s="41">
        <v>0</v>
      </c>
      <c r="O71" s="43">
        <v>0</v>
      </c>
      <c r="P71" s="34">
        <f t="shared" si="740"/>
        <v>143</v>
      </c>
      <c r="Q71" s="41">
        <v>0</v>
      </c>
      <c r="R71" s="12">
        <v>0</v>
      </c>
      <c r="S71" s="36">
        <f t="shared" si="728"/>
        <v>28.811000000000003</v>
      </c>
      <c r="T71" s="52">
        <f t="shared" si="729"/>
        <v>0</v>
      </c>
      <c r="U71" s="29">
        <v>0</v>
      </c>
      <c r="V71" s="34">
        <f t="shared" si="741"/>
        <v>131</v>
      </c>
      <c r="W71" s="12">
        <v>0</v>
      </c>
      <c r="X71" s="12">
        <v>0</v>
      </c>
      <c r="Y71" s="36">
        <v>3.0329999999999999</v>
      </c>
      <c r="Z71" s="12">
        <v>0</v>
      </c>
      <c r="AA71" s="29">
        <v>0</v>
      </c>
      <c r="AB71" s="34">
        <v>20</v>
      </c>
      <c r="AC71" s="12">
        <v>0</v>
      </c>
      <c r="AD71" s="12">
        <v>0</v>
      </c>
      <c r="AE71" s="36">
        <v>1.3240000000000001</v>
      </c>
      <c r="AF71" s="12">
        <v>0</v>
      </c>
      <c r="AG71" s="29">
        <v>0</v>
      </c>
      <c r="AH71" s="34">
        <v>11</v>
      </c>
      <c r="AI71" s="12">
        <v>0</v>
      </c>
      <c r="AJ71" s="12">
        <v>0</v>
      </c>
      <c r="AK71" s="36">
        <v>11.077999999999999</v>
      </c>
      <c r="AL71" s="12">
        <v>0</v>
      </c>
      <c r="AM71" s="29">
        <v>0</v>
      </c>
      <c r="AN71" s="34">
        <v>35</v>
      </c>
      <c r="AO71" s="12">
        <v>0</v>
      </c>
      <c r="AP71" s="12">
        <v>0</v>
      </c>
      <c r="AQ71" s="36">
        <v>9.6620000000000008</v>
      </c>
      <c r="AR71" s="12">
        <v>0</v>
      </c>
      <c r="AS71" s="29">
        <v>0</v>
      </c>
      <c r="AT71" s="34">
        <v>35</v>
      </c>
      <c r="AU71" s="12">
        <v>0</v>
      </c>
      <c r="AV71" s="12">
        <v>0</v>
      </c>
      <c r="AW71" s="36">
        <v>6.5</v>
      </c>
      <c r="AX71" s="12">
        <v>0</v>
      </c>
      <c r="AY71" s="29">
        <v>0</v>
      </c>
      <c r="AZ71" s="34">
        <v>35</v>
      </c>
      <c r="BA71" s="12">
        <v>0</v>
      </c>
      <c r="BB71" s="12">
        <v>0</v>
      </c>
      <c r="BC71" s="36">
        <v>6.7670000000000003</v>
      </c>
      <c r="BD71" s="12">
        <v>0</v>
      </c>
      <c r="BE71" s="29">
        <v>0</v>
      </c>
      <c r="BF71" s="34">
        <v>32</v>
      </c>
      <c r="BG71" s="12">
        <v>0</v>
      </c>
      <c r="BH71" s="12">
        <v>0</v>
      </c>
      <c r="BI71" s="36">
        <v>5</v>
      </c>
      <c r="BJ71" s="12">
        <v>0</v>
      </c>
      <c r="BK71" s="29">
        <v>0</v>
      </c>
      <c r="BL71" s="34">
        <v>28</v>
      </c>
      <c r="BM71" s="12">
        <v>0</v>
      </c>
      <c r="BN71" s="12">
        <v>0</v>
      </c>
      <c r="BO71" s="36">
        <v>5.4180000000000001</v>
      </c>
      <c r="BP71" s="12">
        <v>0</v>
      </c>
      <c r="BQ71" s="29">
        <v>0</v>
      </c>
      <c r="BR71" s="34">
        <v>28</v>
      </c>
      <c r="BS71" s="12">
        <v>0</v>
      </c>
      <c r="BT71" s="12">
        <v>0</v>
      </c>
      <c r="BU71" s="36">
        <v>5.64</v>
      </c>
      <c r="BV71" s="12">
        <v>0</v>
      </c>
      <c r="BW71" s="29">
        <v>0</v>
      </c>
      <c r="BX71" s="34">
        <v>25</v>
      </c>
      <c r="BY71" s="12">
        <v>0</v>
      </c>
      <c r="BZ71" s="12">
        <v>0</v>
      </c>
      <c r="CA71" s="36">
        <v>5.64</v>
      </c>
      <c r="CB71" s="12">
        <v>0</v>
      </c>
      <c r="CC71" s="29">
        <v>0</v>
      </c>
      <c r="CD71" s="34">
        <v>25</v>
      </c>
      <c r="CE71" s="12">
        <v>0</v>
      </c>
      <c r="CF71" s="12">
        <v>0</v>
      </c>
      <c r="CG71" s="12">
        <v>0</v>
      </c>
      <c r="CH71" s="12">
        <v>0</v>
      </c>
      <c r="CI71" s="29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29">
        <v>0</v>
      </c>
      <c r="CP71" s="12">
        <v>0</v>
      </c>
      <c r="CQ71" s="12">
        <v>0</v>
      </c>
      <c r="CR71" s="12">
        <v>0</v>
      </c>
      <c r="CS71" s="12">
        <v>0</v>
      </c>
      <c r="CT71" s="12">
        <v>0</v>
      </c>
      <c r="CU71" s="29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v>0</v>
      </c>
      <c r="DA71" s="29">
        <v>0</v>
      </c>
      <c r="DB71" s="12">
        <v>0</v>
      </c>
      <c r="DC71" s="12">
        <v>0</v>
      </c>
      <c r="DD71" s="12">
        <v>0</v>
      </c>
      <c r="DE71" s="12">
        <v>0</v>
      </c>
      <c r="DF71" s="12">
        <v>0</v>
      </c>
      <c r="DG71" s="29">
        <v>0</v>
      </c>
      <c r="DH71" s="12">
        <v>0</v>
      </c>
      <c r="DI71" s="12">
        <v>0</v>
      </c>
      <c r="DJ71" s="12">
        <v>0</v>
      </c>
      <c r="DK71" s="12">
        <v>0</v>
      </c>
      <c r="DL71" s="12">
        <v>0</v>
      </c>
      <c r="DM71" s="29">
        <v>0</v>
      </c>
      <c r="DN71" s="12">
        <v>0</v>
      </c>
      <c r="DO71" s="12">
        <v>0</v>
      </c>
      <c r="DP71" s="12">
        <v>0</v>
      </c>
      <c r="DQ71" s="36">
        <f>AK71+AW71+BI71+BU71</f>
        <v>28.218</v>
      </c>
      <c r="DR71" s="40">
        <f t="shared" si="731"/>
        <v>0</v>
      </c>
      <c r="DS71" s="40">
        <f t="shared" si="732"/>
        <v>0</v>
      </c>
      <c r="DT71" s="40">
        <f t="shared" si="733"/>
        <v>123</v>
      </c>
      <c r="DU71" s="40">
        <f t="shared" si="734"/>
        <v>0</v>
      </c>
      <c r="DV71" s="12">
        <v>0</v>
      </c>
      <c r="DW71" s="36">
        <f t="shared" si="735"/>
        <v>27.487000000000002</v>
      </c>
      <c r="DX71" s="40">
        <f t="shared" si="736"/>
        <v>0</v>
      </c>
      <c r="DY71" s="40">
        <f t="shared" si="737"/>
        <v>0</v>
      </c>
      <c r="DZ71" s="40">
        <f t="shared" si="738"/>
        <v>120</v>
      </c>
      <c r="EA71" s="40">
        <f t="shared" si="739"/>
        <v>0</v>
      </c>
      <c r="EB71" s="56"/>
    </row>
    <row r="72" spans="1:132" ht="57.1" x14ac:dyDescent="0.25">
      <c r="A72" s="22" t="s">
        <v>247</v>
      </c>
      <c r="B72" s="23" t="s">
        <v>248</v>
      </c>
      <c r="C72" s="24" t="s">
        <v>249</v>
      </c>
      <c r="D72" s="35">
        <f t="shared" si="724"/>
        <v>118.35000000000001</v>
      </c>
      <c r="E72" s="35">
        <f t="shared" si="725"/>
        <v>117.69499999999999</v>
      </c>
      <c r="F72" s="12">
        <v>0</v>
      </c>
      <c r="G72" s="40">
        <v>0</v>
      </c>
      <c r="H72" s="12">
        <v>0</v>
      </c>
      <c r="I72" s="29">
        <v>0</v>
      </c>
      <c r="J72" s="34">
        <v>0</v>
      </c>
      <c r="K72" s="12">
        <v>0</v>
      </c>
      <c r="L72" s="41">
        <v>0</v>
      </c>
      <c r="M72" s="36">
        <f t="shared" si="726"/>
        <v>118.35000000000001</v>
      </c>
      <c r="N72" s="41">
        <v>0</v>
      </c>
      <c r="O72" s="43">
        <v>0</v>
      </c>
      <c r="P72" s="34">
        <f t="shared" si="740"/>
        <v>70</v>
      </c>
      <c r="Q72" s="41">
        <v>0</v>
      </c>
      <c r="R72" s="12">
        <v>0</v>
      </c>
      <c r="S72" s="36">
        <f t="shared" si="728"/>
        <v>117.69499999999999</v>
      </c>
      <c r="T72" s="52">
        <f t="shared" si="729"/>
        <v>0</v>
      </c>
      <c r="U72" s="29">
        <v>0</v>
      </c>
      <c r="V72" s="34">
        <f t="shared" si="741"/>
        <v>62</v>
      </c>
      <c r="W72" s="12">
        <v>0</v>
      </c>
      <c r="X72" s="12">
        <v>0</v>
      </c>
      <c r="Y72" s="36">
        <v>20.545000000000002</v>
      </c>
      <c r="Z72" s="12">
        <v>0</v>
      </c>
      <c r="AA72" s="29">
        <v>0</v>
      </c>
      <c r="AB72" s="34">
        <v>17</v>
      </c>
      <c r="AC72" s="12">
        <v>0</v>
      </c>
      <c r="AD72" s="12">
        <v>0</v>
      </c>
      <c r="AE72" s="36">
        <v>21.114999999999998</v>
      </c>
      <c r="AF72" s="12">
        <v>0</v>
      </c>
      <c r="AG72" s="29">
        <v>0</v>
      </c>
      <c r="AH72" s="34">
        <v>17</v>
      </c>
      <c r="AI72" s="12">
        <v>0</v>
      </c>
      <c r="AJ72" s="12">
        <v>0</v>
      </c>
      <c r="AK72" s="36">
        <v>27.178999999999998</v>
      </c>
      <c r="AL72" s="12">
        <v>0</v>
      </c>
      <c r="AM72" s="29">
        <v>0</v>
      </c>
      <c r="AN72" s="34">
        <v>18</v>
      </c>
      <c r="AO72" s="12">
        <v>0</v>
      </c>
      <c r="AP72" s="12">
        <v>0</v>
      </c>
      <c r="AQ72" s="36">
        <v>23.137</v>
      </c>
      <c r="AR72" s="12">
        <v>0</v>
      </c>
      <c r="AS72" s="29">
        <v>0</v>
      </c>
      <c r="AT72" s="34">
        <v>13</v>
      </c>
      <c r="AU72" s="12">
        <v>0</v>
      </c>
      <c r="AV72" s="12">
        <v>0</v>
      </c>
      <c r="AW72" s="36">
        <v>23.856999999999999</v>
      </c>
      <c r="AX72" s="12">
        <v>0</v>
      </c>
      <c r="AY72" s="29">
        <v>0</v>
      </c>
      <c r="AZ72" s="34">
        <v>15</v>
      </c>
      <c r="BA72" s="12">
        <v>0</v>
      </c>
      <c r="BB72" s="12">
        <v>0</v>
      </c>
      <c r="BC72" s="36">
        <v>24.835000000000001</v>
      </c>
      <c r="BD72" s="12">
        <v>0</v>
      </c>
      <c r="BE72" s="29">
        <v>0</v>
      </c>
      <c r="BF72" s="34">
        <v>12</v>
      </c>
      <c r="BG72" s="12">
        <v>0</v>
      </c>
      <c r="BH72" s="12">
        <v>0</v>
      </c>
      <c r="BI72" s="36">
        <v>21.977</v>
      </c>
      <c r="BJ72" s="12">
        <v>0</v>
      </c>
      <c r="BK72" s="29">
        <v>0</v>
      </c>
      <c r="BL72" s="34">
        <v>10</v>
      </c>
      <c r="BM72" s="12">
        <v>0</v>
      </c>
      <c r="BN72" s="12">
        <v>0</v>
      </c>
      <c r="BO72" s="36">
        <v>23.815999999999999</v>
      </c>
      <c r="BP72" s="12">
        <v>0</v>
      </c>
      <c r="BQ72" s="29">
        <v>0</v>
      </c>
      <c r="BR72" s="34">
        <v>10</v>
      </c>
      <c r="BS72" s="12">
        <v>0</v>
      </c>
      <c r="BT72" s="12">
        <v>0</v>
      </c>
      <c r="BU72" s="36">
        <v>24.792000000000002</v>
      </c>
      <c r="BV72" s="12">
        <v>0</v>
      </c>
      <c r="BW72" s="29">
        <v>0</v>
      </c>
      <c r="BX72" s="34">
        <v>10</v>
      </c>
      <c r="BY72" s="12">
        <v>0</v>
      </c>
      <c r="BZ72" s="12">
        <v>0</v>
      </c>
      <c r="CA72" s="36">
        <v>24.792000000000002</v>
      </c>
      <c r="CB72" s="12">
        <v>0</v>
      </c>
      <c r="CC72" s="29">
        <v>0</v>
      </c>
      <c r="CD72" s="34">
        <v>10</v>
      </c>
      <c r="CE72" s="12">
        <v>0</v>
      </c>
      <c r="CF72" s="12">
        <v>0</v>
      </c>
      <c r="CG72" s="12">
        <v>0</v>
      </c>
      <c r="CH72" s="12">
        <v>0</v>
      </c>
      <c r="CI72" s="29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29">
        <v>0</v>
      </c>
      <c r="CP72" s="12">
        <v>0</v>
      </c>
      <c r="CQ72" s="12">
        <v>0</v>
      </c>
      <c r="CR72" s="12">
        <v>0</v>
      </c>
      <c r="CS72" s="12">
        <v>0</v>
      </c>
      <c r="CT72" s="12">
        <v>0</v>
      </c>
      <c r="CU72" s="29">
        <v>0</v>
      </c>
      <c r="CV72" s="12">
        <v>0</v>
      </c>
      <c r="CW72" s="12">
        <v>0</v>
      </c>
      <c r="CX72" s="12">
        <v>0</v>
      </c>
      <c r="CY72" s="12">
        <v>0</v>
      </c>
      <c r="CZ72" s="12">
        <v>0</v>
      </c>
      <c r="DA72" s="29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29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29">
        <v>0</v>
      </c>
      <c r="DN72" s="12">
        <v>0</v>
      </c>
      <c r="DO72" s="12">
        <v>0</v>
      </c>
      <c r="DP72" s="12">
        <v>0</v>
      </c>
      <c r="DQ72" s="36">
        <f>AK72+AW72+BI72+BU72</f>
        <v>97.805000000000007</v>
      </c>
      <c r="DR72" s="40">
        <f t="shared" si="731"/>
        <v>0</v>
      </c>
      <c r="DS72" s="40">
        <f t="shared" si="732"/>
        <v>0</v>
      </c>
      <c r="DT72" s="40">
        <f t="shared" si="733"/>
        <v>53</v>
      </c>
      <c r="DU72" s="40">
        <f t="shared" si="734"/>
        <v>0</v>
      </c>
      <c r="DV72" s="12">
        <v>0</v>
      </c>
      <c r="DW72" s="36">
        <f t="shared" si="735"/>
        <v>96.58</v>
      </c>
      <c r="DX72" s="40">
        <f t="shared" si="736"/>
        <v>0</v>
      </c>
      <c r="DY72" s="40">
        <f t="shared" si="737"/>
        <v>0</v>
      </c>
      <c r="DZ72" s="40">
        <f t="shared" si="738"/>
        <v>45</v>
      </c>
      <c r="EA72" s="40">
        <f t="shared" si="739"/>
        <v>0</v>
      </c>
      <c r="EB72" s="56"/>
    </row>
    <row r="73" spans="1:132" x14ac:dyDescent="0.25">
      <c r="A73" s="22" t="s">
        <v>250</v>
      </c>
      <c r="B73" s="23" t="s">
        <v>251</v>
      </c>
      <c r="C73" s="24" t="s">
        <v>252</v>
      </c>
      <c r="D73" s="35">
        <f t="shared" si="724"/>
        <v>4.0720000000000001</v>
      </c>
      <c r="E73" s="35">
        <f t="shared" si="725"/>
        <v>4.1139999999999999</v>
      </c>
      <c r="F73" s="12">
        <v>0</v>
      </c>
      <c r="G73" s="40">
        <v>0</v>
      </c>
      <c r="H73" s="12">
        <v>0</v>
      </c>
      <c r="I73" s="29">
        <v>0</v>
      </c>
      <c r="J73" s="34">
        <v>0</v>
      </c>
      <c r="K73" s="12">
        <v>0</v>
      </c>
      <c r="L73" s="41">
        <v>0</v>
      </c>
      <c r="M73" s="36">
        <f t="shared" si="726"/>
        <v>4.0720000000000001</v>
      </c>
      <c r="N73" s="41">
        <v>0</v>
      </c>
      <c r="O73" s="43">
        <v>0</v>
      </c>
      <c r="P73" s="34">
        <f t="shared" si="740"/>
        <v>376</v>
      </c>
      <c r="Q73" s="41">
        <v>0</v>
      </c>
      <c r="R73" s="12">
        <v>0</v>
      </c>
      <c r="S73" s="36">
        <f t="shared" si="728"/>
        <v>4.1139999999999999</v>
      </c>
      <c r="T73" s="52">
        <f t="shared" si="729"/>
        <v>0</v>
      </c>
      <c r="U73" s="29">
        <v>0</v>
      </c>
      <c r="V73" s="34">
        <f t="shared" si="741"/>
        <v>376</v>
      </c>
      <c r="W73" s="12">
        <v>0</v>
      </c>
      <c r="X73" s="12">
        <v>0</v>
      </c>
      <c r="Y73" s="36">
        <v>4.0720000000000001</v>
      </c>
      <c r="Z73" s="12">
        <v>0</v>
      </c>
      <c r="AA73" s="29">
        <v>0</v>
      </c>
      <c r="AB73" s="34">
        <v>376</v>
      </c>
      <c r="AC73" s="12">
        <v>0</v>
      </c>
      <c r="AD73" s="12">
        <v>0</v>
      </c>
      <c r="AE73" s="36">
        <v>4.1139999999999999</v>
      </c>
      <c r="AF73" s="12">
        <v>0</v>
      </c>
      <c r="AG73" s="29">
        <v>0</v>
      </c>
      <c r="AH73" s="34">
        <v>376</v>
      </c>
      <c r="AI73" s="12">
        <v>0</v>
      </c>
      <c r="AJ73" s="12">
        <v>0</v>
      </c>
      <c r="AK73" s="40">
        <v>0</v>
      </c>
      <c r="AL73" s="12">
        <v>0</v>
      </c>
      <c r="AM73" s="29">
        <v>0</v>
      </c>
      <c r="AN73" s="34">
        <v>0</v>
      </c>
      <c r="AO73" s="12">
        <v>0</v>
      </c>
      <c r="AP73" s="12">
        <v>0</v>
      </c>
      <c r="AQ73" s="40">
        <v>0</v>
      </c>
      <c r="AR73" s="12">
        <v>0</v>
      </c>
      <c r="AS73" s="29">
        <v>0</v>
      </c>
      <c r="AT73" s="34">
        <v>0</v>
      </c>
      <c r="AU73" s="12">
        <v>0</v>
      </c>
      <c r="AV73" s="12">
        <v>0</v>
      </c>
      <c r="AW73" s="40">
        <v>0</v>
      </c>
      <c r="AX73" s="12">
        <v>0</v>
      </c>
      <c r="AY73" s="29">
        <v>0</v>
      </c>
      <c r="AZ73" s="34">
        <v>0</v>
      </c>
      <c r="BA73" s="12">
        <v>0</v>
      </c>
      <c r="BB73" s="12">
        <v>0</v>
      </c>
      <c r="BC73" s="40">
        <v>0</v>
      </c>
      <c r="BD73" s="12">
        <v>0</v>
      </c>
      <c r="BE73" s="29">
        <v>0</v>
      </c>
      <c r="BF73" s="34">
        <v>0</v>
      </c>
      <c r="BG73" s="12">
        <v>0</v>
      </c>
      <c r="BH73" s="12">
        <v>0</v>
      </c>
      <c r="BI73" s="40">
        <v>0</v>
      </c>
      <c r="BJ73" s="12">
        <v>0</v>
      </c>
      <c r="BK73" s="29">
        <v>0</v>
      </c>
      <c r="BL73" s="34">
        <v>0</v>
      </c>
      <c r="BM73" s="12">
        <v>0</v>
      </c>
      <c r="BN73" s="12">
        <v>0</v>
      </c>
      <c r="BO73" s="40">
        <v>0</v>
      </c>
      <c r="BP73" s="12">
        <v>0</v>
      </c>
      <c r="BQ73" s="29">
        <v>0</v>
      </c>
      <c r="BR73" s="34">
        <v>0</v>
      </c>
      <c r="BS73" s="12">
        <v>0</v>
      </c>
      <c r="BT73" s="12">
        <v>0</v>
      </c>
      <c r="BU73" s="40">
        <v>0</v>
      </c>
      <c r="BV73" s="12">
        <v>0</v>
      </c>
      <c r="BW73" s="29">
        <v>0</v>
      </c>
      <c r="BX73" s="34">
        <v>0</v>
      </c>
      <c r="BY73" s="12">
        <v>0</v>
      </c>
      <c r="BZ73" s="12">
        <v>0</v>
      </c>
      <c r="CA73" s="40">
        <v>0</v>
      </c>
      <c r="CB73" s="12">
        <v>0</v>
      </c>
      <c r="CC73" s="29">
        <v>0</v>
      </c>
      <c r="CD73" s="34">
        <v>0</v>
      </c>
      <c r="CE73" s="12">
        <v>0</v>
      </c>
      <c r="CF73" s="12">
        <v>0</v>
      </c>
      <c r="CG73" s="12">
        <v>0</v>
      </c>
      <c r="CH73" s="12">
        <v>0</v>
      </c>
      <c r="CI73" s="29">
        <v>0</v>
      </c>
      <c r="CJ73" s="12">
        <v>0</v>
      </c>
      <c r="CK73" s="12">
        <v>0</v>
      </c>
      <c r="CL73" s="12">
        <v>0</v>
      </c>
      <c r="CM73" s="12">
        <v>0</v>
      </c>
      <c r="CN73" s="12">
        <v>0</v>
      </c>
      <c r="CO73" s="29">
        <v>0</v>
      </c>
      <c r="CP73" s="12">
        <v>0</v>
      </c>
      <c r="CQ73" s="12">
        <v>0</v>
      </c>
      <c r="CR73" s="12">
        <v>0</v>
      </c>
      <c r="CS73" s="12">
        <v>0</v>
      </c>
      <c r="CT73" s="12">
        <v>0</v>
      </c>
      <c r="CU73" s="29">
        <v>0</v>
      </c>
      <c r="CV73" s="12">
        <v>0</v>
      </c>
      <c r="CW73" s="12">
        <v>0</v>
      </c>
      <c r="CX73" s="12">
        <v>0</v>
      </c>
      <c r="CY73" s="12">
        <v>0</v>
      </c>
      <c r="CZ73" s="12">
        <v>0</v>
      </c>
      <c r="DA73" s="29">
        <v>0</v>
      </c>
      <c r="DB73" s="12">
        <v>0</v>
      </c>
      <c r="DC73" s="12">
        <v>0</v>
      </c>
      <c r="DD73" s="12">
        <v>0</v>
      </c>
      <c r="DE73" s="12">
        <v>0</v>
      </c>
      <c r="DF73" s="12">
        <v>0</v>
      </c>
      <c r="DG73" s="29">
        <v>0</v>
      </c>
      <c r="DH73" s="12">
        <v>0</v>
      </c>
      <c r="DI73" s="12">
        <v>0</v>
      </c>
      <c r="DJ73" s="12">
        <v>0</v>
      </c>
      <c r="DK73" s="12">
        <v>0</v>
      </c>
      <c r="DL73" s="12">
        <v>0</v>
      </c>
      <c r="DM73" s="29">
        <v>0</v>
      </c>
      <c r="DN73" s="12">
        <v>0</v>
      </c>
      <c r="DO73" s="12">
        <v>0</v>
      </c>
      <c r="DP73" s="12">
        <v>0</v>
      </c>
      <c r="DQ73" s="40">
        <f t="shared" si="730"/>
        <v>0</v>
      </c>
      <c r="DR73" s="40">
        <f t="shared" si="731"/>
        <v>0</v>
      </c>
      <c r="DS73" s="40">
        <f t="shared" si="732"/>
        <v>0</v>
      </c>
      <c r="DT73" s="40">
        <f t="shared" si="733"/>
        <v>0</v>
      </c>
      <c r="DU73" s="40">
        <f t="shared" si="734"/>
        <v>0</v>
      </c>
      <c r="DV73" s="12">
        <v>0</v>
      </c>
      <c r="DW73" s="40">
        <f t="shared" si="735"/>
        <v>0</v>
      </c>
      <c r="DX73" s="40">
        <f t="shared" si="736"/>
        <v>0</v>
      </c>
      <c r="DY73" s="40">
        <f t="shared" si="737"/>
        <v>0</v>
      </c>
      <c r="DZ73" s="40">
        <f t="shared" si="738"/>
        <v>0</v>
      </c>
      <c r="EA73" s="40">
        <f t="shared" si="739"/>
        <v>0</v>
      </c>
      <c r="EB73" s="56"/>
    </row>
    <row r="74" spans="1:132" ht="28.55" x14ac:dyDescent="0.25">
      <c r="A74" s="22" t="s">
        <v>253</v>
      </c>
      <c r="B74" s="23" t="s">
        <v>254</v>
      </c>
      <c r="C74" s="24" t="s">
        <v>255</v>
      </c>
      <c r="D74" s="35">
        <f t="shared" si="724"/>
        <v>10.133000000000001</v>
      </c>
      <c r="E74" s="35">
        <f t="shared" si="725"/>
        <v>11.135999999999999</v>
      </c>
      <c r="F74" s="12">
        <v>0</v>
      </c>
      <c r="G74" s="40">
        <v>0</v>
      </c>
      <c r="H74" s="12">
        <v>0</v>
      </c>
      <c r="I74" s="29">
        <v>0</v>
      </c>
      <c r="J74" s="34">
        <v>0</v>
      </c>
      <c r="K74" s="12">
        <v>0</v>
      </c>
      <c r="L74" s="41">
        <v>0</v>
      </c>
      <c r="M74" s="36">
        <f t="shared" si="726"/>
        <v>10.133000000000001</v>
      </c>
      <c r="N74" s="41">
        <v>0</v>
      </c>
      <c r="O74" s="43">
        <v>0</v>
      </c>
      <c r="P74" s="34">
        <f t="shared" si="740"/>
        <v>27</v>
      </c>
      <c r="Q74" s="41">
        <v>0</v>
      </c>
      <c r="R74" s="12">
        <v>0</v>
      </c>
      <c r="S74" s="36">
        <f t="shared" si="728"/>
        <v>11.135999999999999</v>
      </c>
      <c r="T74" s="52">
        <f t="shared" si="729"/>
        <v>0</v>
      </c>
      <c r="U74" s="29">
        <v>0</v>
      </c>
      <c r="V74" s="34">
        <f t="shared" si="741"/>
        <v>36</v>
      </c>
      <c r="W74" s="12">
        <v>0</v>
      </c>
      <c r="X74" s="12">
        <v>0</v>
      </c>
      <c r="Y74" s="36">
        <v>0.9</v>
      </c>
      <c r="Z74" s="12">
        <v>0</v>
      </c>
      <c r="AA74" s="29">
        <v>0</v>
      </c>
      <c r="AB74" s="34">
        <v>3</v>
      </c>
      <c r="AC74" s="12">
        <v>0</v>
      </c>
      <c r="AD74" s="12">
        <v>0</v>
      </c>
      <c r="AE74" s="36">
        <v>0.69899999999999995</v>
      </c>
      <c r="AF74" s="12">
        <v>0</v>
      </c>
      <c r="AG74" s="29">
        <v>0</v>
      </c>
      <c r="AH74" s="34">
        <v>4</v>
      </c>
      <c r="AI74" s="12">
        <v>0</v>
      </c>
      <c r="AJ74" s="12">
        <v>0</v>
      </c>
      <c r="AK74" s="40">
        <v>0</v>
      </c>
      <c r="AL74" s="40">
        <v>0</v>
      </c>
      <c r="AM74" s="50">
        <v>0</v>
      </c>
      <c r="AN74" s="50">
        <v>0</v>
      </c>
      <c r="AO74" s="12">
        <v>0</v>
      </c>
      <c r="AP74" s="12">
        <v>0</v>
      </c>
      <c r="AQ74" s="36">
        <v>0.83599999999999997</v>
      </c>
      <c r="AR74" s="12">
        <v>0</v>
      </c>
      <c r="AS74" s="29">
        <v>0</v>
      </c>
      <c r="AT74" s="34">
        <v>8</v>
      </c>
      <c r="AU74" s="12">
        <v>0</v>
      </c>
      <c r="AV74" s="12">
        <v>0</v>
      </c>
      <c r="AW74" s="36">
        <v>2.6779999999999999</v>
      </c>
      <c r="AX74" s="40">
        <v>0</v>
      </c>
      <c r="AY74" s="50">
        <v>0</v>
      </c>
      <c r="AZ74" s="50">
        <v>8</v>
      </c>
      <c r="BA74" s="12">
        <v>0</v>
      </c>
      <c r="BB74" s="12">
        <v>0</v>
      </c>
      <c r="BC74" s="36">
        <v>2.7879999999999998</v>
      </c>
      <c r="BD74" s="12">
        <v>0</v>
      </c>
      <c r="BE74" s="29">
        <v>0</v>
      </c>
      <c r="BF74" s="34">
        <v>8</v>
      </c>
      <c r="BG74" s="12">
        <v>0</v>
      </c>
      <c r="BH74" s="12">
        <v>0</v>
      </c>
      <c r="BI74" s="36">
        <v>3.08</v>
      </c>
      <c r="BJ74" s="40">
        <v>0</v>
      </c>
      <c r="BK74" s="50">
        <v>0</v>
      </c>
      <c r="BL74" s="50">
        <v>8</v>
      </c>
      <c r="BM74" s="12">
        <v>0</v>
      </c>
      <c r="BN74" s="12">
        <v>0</v>
      </c>
      <c r="BO74" s="36">
        <v>3.3380000000000001</v>
      </c>
      <c r="BP74" s="12">
        <v>0</v>
      </c>
      <c r="BQ74" s="29">
        <v>0</v>
      </c>
      <c r="BR74" s="34">
        <v>8</v>
      </c>
      <c r="BS74" s="12">
        <v>0</v>
      </c>
      <c r="BT74" s="12">
        <v>0</v>
      </c>
      <c r="BU74" s="36">
        <v>3.4750000000000001</v>
      </c>
      <c r="BV74" s="12">
        <v>0</v>
      </c>
      <c r="BW74" s="29">
        <v>0</v>
      </c>
      <c r="BX74" s="34">
        <v>8</v>
      </c>
      <c r="BY74" s="12">
        <v>0</v>
      </c>
      <c r="BZ74" s="12">
        <v>0</v>
      </c>
      <c r="CA74" s="36">
        <v>3.4750000000000001</v>
      </c>
      <c r="CB74" s="12">
        <v>0</v>
      </c>
      <c r="CC74" s="29">
        <v>0</v>
      </c>
      <c r="CD74" s="34">
        <v>8</v>
      </c>
      <c r="CE74" s="12">
        <v>0</v>
      </c>
      <c r="CF74" s="12">
        <v>0</v>
      </c>
      <c r="CG74" s="40">
        <v>0</v>
      </c>
      <c r="CH74" s="40">
        <v>0</v>
      </c>
      <c r="CI74" s="50">
        <v>0</v>
      </c>
      <c r="CJ74" s="40">
        <v>0</v>
      </c>
      <c r="CK74" s="12">
        <v>0</v>
      </c>
      <c r="CL74" s="12">
        <v>0</v>
      </c>
      <c r="CM74" s="40">
        <v>0</v>
      </c>
      <c r="CN74" s="40">
        <v>0</v>
      </c>
      <c r="CO74" s="50">
        <v>0</v>
      </c>
      <c r="CP74" s="40">
        <v>0</v>
      </c>
      <c r="CQ74" s="12">
        <v>0</v>
      </c>
      <c r="CR74" s="12">
        <v>0</v>
      </c>
      <c r="CS74" s="40">
        <v>0</v>
      </c>
      <c r="CT74" s="40">
        <v>0</v>
      </c>
      <c r="CU74" s="50">
        <v>0</v>
      </c>
      <c r="CV74" s="40">
        <v>0</v>
      </c>
      <c r="CW74" s="12">
        <v>0</v>
      </c>
      <c r="CX74" s="12">
        <v>0</v>
      </c>
      <c r="CY74" s="40">
        <v>0</v>
      </c>
      <c r="CZ74" s="40">
        <v>0</v>
      </c>
      <c r="DA74" s="50">
        <v>0</v>
      </c>
      <c r="DB74" s="40">
        <v>0</v>
      </c>
      <c r="DC74" s="12">
        <v>0</v>
      </c>
      <c r="DD74" s="12">
        <v>0</v>
      </c>
      <c r="DE74" s="40">
        <v>0</v>
      </c>
      <c r="DF74" s="40">
        <v>0</v>
      </c>
      <c r="DG74" s="50">
        <v>0</v>
      </c>
      <c r="DH74" s="40">
        <v>0</v>
      </c>
      <c r="DI74" s="12">
        <v>0</v>
      </c>
      <c r="DJ74" s="12">
        <v>0</v>
      </c>
      <c r="DK74" s="40">
        <v>0</v>
      </c>
      <c r="DL74" s="40">
        <v>0</v>
      </c>
      <c r="DM74" s="50">
        <v>0</v>
      </c>
      <c r="DN74" s="40">
        <v>0</v>
      </c>
      <c r="DO74" s="12">
        <v>0</v>
      </c>
      <c r="DP74" s="12">
        <v>0</v>
      </c>
      <c r="DQ74" s="36">
        <f t="shared" si="730"/>
        <v>9.2330000000000005</v>
      </c>
      <c r="DR74" s="40">
        <f t="shared" si="731"/>
        <v>0</v>
      </c>
      <c r="DS74" s="40">
        <f t="shared" si="732"/>
        <v>0</v>
      </c>
      <c r="DT74" s="40">
        <f t="shared" si="733"/>
        <v>24</v>
      </c>
      <c r="DU74" s="40">
        <f t="shared" si="734"/>
        <v>0</v>
      </c>
      <c r="DV74" s="12">
        <v>0</v>
      </c>
      <c r="DW74" s="36">
        <f t="shared" si="735"/>
        <v>10.436999999999999</v>
      </c>
      <c r="DX74" s="40">
        <f t="shared" si="736"/>
        <v>0</v>
      </c>
      <c r="DY74" s="40">
        <f t="shared" si="737"/>
        <v>0</v>
      </c>
      <c r="DZ74" s="40">
        <f t="shared" si="738"/>
        <v>32</v>
      </c>
      <c r="EA74" s="40">
        <f t="shared" si="739"/>
        <v>0</v>
      </c>
      <c r="EB74" s="56"/>
    </row>
    <row r="75" spans="1:132" x14ac:dyDescent="0.25">
      <c r="A75" s="22" t="s">
        <v>256</v>
      </c>
      <c r="B75" s="23" t="s">
        <v>257</v>
      </c>
      <c r="C75" s="24" t="s">
        <v>258</v>
      </c>
      <c r="D75" s="35">
        <f t="shared" si="724"/>
        <v>3.58</v>
      </c>
      <c r="E75" s="35">
        <f t="shared" si="725"/>
        <v>3.0049999999999999</v>
      </c>
      <c r="F75" s="12">
        <v>0</v>
      </c>
      <c r="G75" s="40">
        <v>0</v>
      </c>
      <c r="H75" s="12">
        <v>0</v>
      </c>
      <c r="I75" s="29">
        <v>0</v>
      </c>
      <c r="J75" s="34">
        <v>0</v>
      </c>
      <c r="K75" s="12">
        <v>0</v>
      </c>
      <c r="L75" s="41">
        <v>0</v>
      </c>
      <c r="M75" s="36">
        <f t="shared" si="726"/>
        <v>3.58</v>
      </c>
      <c r="N75" s="41">
        <v>0</v>
      </c>
      <c r="O75" s="43">
        <v>0</v>
      </c>
      <c r="P75" s="34">
        <f t="shared" si="740"/>
        <v>4</v>
      </c>
      <c r="Q75" s="41">
        <v>0</v>
      </c>
      <c r="R75" s="12">
        <v>0</v>
      </c>
      <c r="S75" s="36">
        <f t="shared" si="728"/>
        <v>3.0049999999999999</v>
      </c>
      <c r="T75" s="52">
        <f t="shared" si="729"/>
        <v>0</v>
      </c>
      <c r="U75" s="29">
        <v>0</v>
      </c>
      <c r="V75" s="34">
        <f t="shared" si="741"/>
        <v>4</v>
      </c>
      <c r="W75" s="12">
        <v>0</v>
      </c>
      <c r="X75" s="12">
        <v>0</v>
      </c>
      <c r="Y75" s="36">
        <v>3.58</v>
      </c>
      <c r="Z75" s="12">
        <v>0</v>
      </c>
      <c r="AA75" s="29">
        <v>0</v>
      </c>
      <c r="AB75" s="34">
        <v>4</v>
      </c>
      <c r="AC75" s="12">
        <v>0</v>
      </c>
      <c r="AD75" s="12">
        <v>0</v>
      </c>
      <c r="AE75" s="36">
        <v>3.0049999999999999</v>
      </c>
      <c r="AF75" s="12">
        <v>0</v>
      </c>
      <c r="AG75" s="29">
        <v>0</v>
      </c>
      <c r="AH75" s="34">
        <v>4</v>
      </c>
      <c r="AI75" s="12">
        <v>0</v>
      </c>
      <c r="AJ75" s="12">
        <v>0</v>
      </c>
      <c r="AK75" s="40">
        <v>0</v>
      </c>
      <c r="AL75" s="12">
        <v>0</v>
      </c>
      <c r="AM75" s="29">
        <v>0</v>
      </c>
      <c r="AN75" s="34">
        <v>0</v>
      </c>
      <c r="AO75" s="12">
        <v>0</v>
      </c>
      <c r="AP75" s="12">
        <v>0</v>
      </c>
      <c r="AQ75" s="40">
        <v>0</v>
      </c>
      <c r="AR75" s="12">
        <v>0</v>
      </c>
      <c r="AS75" s="29">
        <v>0</v>
      </c>
      <c r="AT75" s="34">
        <v>0</v>
      </c>
      <c r="AU75" s="12">
        <v>0</v>
      </c>
      <c r="AV75" s="12">
        <v>0</v>
      </c>
      <c r="AW75" s="40">
        <v>0</v>
      </c>
      <c r="AX75" s="12">
        <v>0</v>
      </c>
      <c r="AY75" s="29">
        <v>0</v>
      </c>
      <c r="AZ75" s="34">
        <v>0</v>
      </c>
      <c r="BA75" s="12">
        <v>0</v>
      </c>
      <c r="BB75" s="12">
        <v>0</v>
      </c>
      <c r="BC75" s="40">
        <v>0</v>
      </c>
      <c r="BD75" s="12">
        <v>0</v>
      </c>
      <c r="BE75" s="29">
        <v>0</v>
      </c>
      <c r="BF75" s="34">
        <v>0</v>
      </c>
      <c r="BG75" s="12">
        <v>0</v>
      </c>
      <c r="BH75" s="12">
        <v>0</v>
      </c>
      <c r="BI75" s="40">
        <v>0</v>
      </c>
      <c r="BJ75" s="12">
        <v>0</v>
      </c>
      <c r="BK75" s="29">
        <v>0</v>
      </c>
      <c r="BL75" s="34">
        <v>0</v>
      </c>
      <c r="BM75" s="12">
        <v>0</v>
      </c>
      <c r="BN75" s="12">
        <v>0</v>
      </c>
      <c r="BO75" s="40">
        <v>0</v>
      </c>
      <c r="BP75" s="12">
        <v>0</v>
      </c>
      <c r="BQ75" s="29">
        <v>0</v>
      </c>
      <c r="BR75" s="34">
        <v>0</v>
      </c>
      <c r="BS75" s="12">
        <v>0</v>
      </c>
      <c r="BT75" s="12">
        <v>0</v>
      </c>
      <c r="BU75" s="40">
        <v>0</v>
      </c>
      <c r="BV75" s="12">
        <v>0</v>
      </c>
      <c r="BW75" s="29">
        <v>0</v>
      </c>
      <c r="BX75" s="34">
        <v>0</v>
      </c>
      <c r="BY75" s="12">
        <v>0</v>
      </c>
      <c r="BZ75" s="12">
        <v>0</v>
      </c>
      <c r="CA75" s="40">
        <v>0</v>
      </c>
      <c r="CB75" s="12">
        <v>0</v>
      </c>
      <c r="CC75" s="29">
        <v>0</v>
      </c>
      <c r="CD75" s="34">
        <v>0</v>
      </c>
      <c r="CE75" s="12">
        <v>0</v>
      </c>
      <c r="CF75" s="12">
        <v>0</v>
      </c>
      <c r="CG75" s="12">
        <v>0</v>
      </c>
      <c r="CH75" s="12">
        <v>0</v>
      </c>
      <c r="CI75" s="29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29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29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29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29">
        <v>0</v>
      </c>
      <c r="DH75" s="12">
        <v>0</v>
      </c>
      <c r="DI75" s="12">
        <v>0</v>
      </c>
      <c r="DJ75" s="12">
        <v>0</v>
      </c>
      <c r="DK75" s="12">
        <v>0</v>
      </c>
      <c r="DL75" s="12">
        <v>0</v>
      </c>
      <c r="DM75" s="29">
        <v>0</v>
      </c>
      <c r="DN75" s="12">
        <v>0</v>
      </c>
      <c r="DO75" s="12">
        <v>0</v>
      </c>
      <c r="DP75" s="12">
        <v>0</v>
      </c>
      <c r="DQ75" s="40">
        <f t="shared" si="730"/>
        <v>0</v>
      </c>
      <c r="DR75" s="40">
        <f t="shared" si="731"/>
        <v>0</v>
      </c>
      <c r="DS75" s="40">
        <f t="shared" si="732"/>
        <v>0</v>
      </c>
      <c r="DT75" s="40">
        <f t="shared" si="733"/>
        <v>0</v>
      </c>
      <c r="DU75" s="40">
        <f t="shared" si="734"/>
        <v>0</v>
      </c>
      <c r="DV75" s="12">
        <v>0</v>
      </c>
      <c r="DW75" s="40">
        <f t="shared" si="735"/>
        <v>0</v>
      </c>
      <c r="DX75" s="40">
        <f t="shared" si="736"/>
        <v>0</v>
      </c>
      <c r="DY75" s="40">
        <f t="shared" si="737"/>
        <v>0</v>
      </c>
      <c r="DZ75" s="40">
        <f t="shared" si="738"/>
        <v>0</v>
      </c>
      <c r="EA75" s="40">
        <f t="shared" si="739"/>
        <v>0</v>
      </c>
      <c r="EB75" s="56"/>
    </row>
    <row r="76" spans="1:132" ht="28.55" x14ac:dyDescent="0.25">
      <c r="A76" s="22" t="s">
        <v>259</v>
      </c>
      <c r="B76" s="23" t="s">
        <v>260</v>
      </c>
      <c r="C76" s="24" t="s">
        <v>261</v>
      </c>
      <c r="D76" s="35">
        <f t="shared" si="724"/>
        <v>0.93299999999999994</v>
      </c>
      <c r="E76" s="35">
        <f t="shared" si="725"/>
        <v>0.95799999999999996</v>
      </c>
      <c r="F76" s="12">
        <v>0</v>
      </c>
      <c r="G76" s="40">
        <v>0</v>
      </c>
      <c r="H76" s="12">
        <v>0</v>
      </c>
      <c r="I76" s="29">
        <v>0</v>
      </c>
      <c r="J76" s="34">
        <v>0</v>
      </c>
      <c r="K76" s="12">
        <v>0</v>
      </c>
      <c r="L76" s="41">
        <v>0</v>
      </c>
      <c r="M76" s="36">
        <f t="shared" si="726"/>
        <v>0.93299999999999994</v>
      </c>
      <c r="N76" s="41">
        <v>0</v>
      </c>
      <c r="O76" s="43">
        <v>0</v>
      </c>
      <c r="P76" s="34">
        <f t="shared" si="740"/>
        <v>5</v>
      </c>
      <c r="Q76" s="41">
        <v>0</v>
      </c>
      <c r="R76" s="12">
        <v>0</v>
      </c>
      <c r="S76" s="36">
        <f t="shared" si="728"/>
        <v>0.95799999999999996</v>
      </c>
      <c r="T76" s="52">
        <f t="shared" si="729"/>
        <v>0</v>
      </c>
      <c r="U76" s="29">
        <v>0</v>
      </c>
      <c r="V76" s="34">
        <f t="shared" si="741"/>
        <v>5</v>
      </c>
      <c r="W76" s="12">
        <v>0</v>
      </c>
      <c r="X76" s="12">
        <v>0</v>
      </c>
      <c r="Y76" s="36">
        <v>0.11</v>
      </c>
      <c r="Z76" s="12">
        <v>0</v>
      </c>
      <c r="AA76" s="29">
        <v>0</v>
      </c>
      <c r="AB76" s="34">
        <v>1</v>
      </c>
      <c r="AC76" s="12">
        <v>0</v>
      </c>
      <c r="AD76" s="12">
        <v>0</v>
      </c>
      <c r="AE76" s="36">
        <v>0.11</v>
      </c>
      <c r="AF76" s="12">
        <v>0</v>
      </c>
      <c r="AG76" s="29">
        <v>0</v>
      </c>
      <c r="AH76" s="34">
        <v>1</v>
      </c>
      <c r="AI76" s="12">
        <v>0</v>
      </c>
      <c r="AJ76" s="12">
        <v>0</v>
      </c>
      <c r="AK76" s="36">
        <v>0.188</v>
      </c>
      <c r="AL76" s="12">
        <v>0</v>
      </c>
      <c r="AM76" s="29">
        <v>0</v>
      </c>
      <c r="AN76" s="34">
        <v>1</v>
      </c>
      <c r="AO76" s="12">
        <v>0</v>
      </c>
      <c r="AP76" s="12">
        <v>0</v>
      </c>
      <c r="AQ76" s="36">
        <v>0.188</v>
      </c>
      <c r="AR76" s="12">
        <v>0</v>
      </c>
      <c r="AS76" s="29">
        <v>0</v>
      </c>
      <c r="AT76" s="34">
        <v>1</v>
      </c>
      <c r="AU76" s="12">
        <v>0</v>
      </c>
      <c r="AV76" s="12">
        <v>0</v>
      </c>
      <c r="AW76" s="36">
        <v>0.19700000000000001</v>
      </c>
      <c r="AX76" s="12">
        <v>0</v>
      </c>
      <c r="AY76" s="29">
        <v>0</v>
      </c>
      <c r="AZ76" s="34">
        <v>1</v>
      </c>
      <c r="BA76" s="12">
        <v>0</v>
      </c>
      <c r="BB76" s="12">
        <v>0</v>
      </c>
      <c r="BC76" s="36">
        <v>0.20499999999999999</v>
      </c>
      <c r="BD76" s="12">
        <v>0</v>
      </c>
      <c r="BE76" s="29">
        <v>0</v>
      </c>
      <c r="BF76" s="34">
        <v>1</v>
      </c>
      <c r="BG76" s="12">
        <v>0</v>
      </c>
      <c r="BH76" s="12">
        <v>0</v>
      </c>
      <c r="BI76" s="36">
        <v>0.20599999999999999</v>
      </c>
      <c r="BJ76" s="12">
        <v>0</v>
      </c>
      <c r="BK76" s="29">
        <v>0</v>
      </c>
      <c r="BL76" s="34">
        <v>1</v>
      </c>
      <c r="BM76" s="12">
        <v>0</v>
      </c>
      <c r="BN76" s="12">
        <v>0</v>
      </c>
      <c r="BO76" s="36">
        <v>0.223</v>
      </c>
      <c r="BP76" s="12">
        <v>0</v>
      </c>
      <c r="BQ76" s="29">
        <v>0</v>
      </c>
      <c r="BR76" s="34">
        <v>1</v>
      </c>
      <c r="BS76" s="12">
        <v>0</v>
      </c>
      <c r="BT76" s="12">
        <v>0</v>
      </c>
      <c r="BU76" s="36">
        <v>0.23200000000000001</v>
      </c>
      <c r="BV76" s="12">
        <v>0</v>
      </c>
      <c r="BW76" s="29">
        <v>0</v>
      </c>
      <c r="BX76" s="34">
        <v>1</v>
      </c>
      <c r="BY76" s="12">
        <v>0</v>
      </c>
      <c r="BZ76" s="12">
        <v>0</v>
      </c>
      <c r="CA76" s="36">
        <v>0.23200000000000001</v>
      </c>
      <c r="CB76" s="12">
        <v>0</v>
      </c>
      <c r="CC76" s="29">
        <v>0</v>
      </c>
      <c r="CD76" s="34">
        <v>1</v>
      </c>
      <c r="CE76" s="12">
        <v>0</v>
      </c>
      <c r="CF76" s="12">
        <v>0</v>
      </c>
      <c r="CG76" s="12">
        <v>0</v>
      </c>
      <c r="CH76" s="12">
        <v>0</v>
      </c>
      <c r="CI76" s="29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29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29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29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29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29">
        <v>0</v>
      </c>
      <c r="DN76" s="12">
        <v>0</v>
      </c>
      <c r="DO76" s="12">
        <v>0</v>
      </c>
      <c r="DP76" s="12">
        <v>0</v>
      </c>
      <c r="DQ76" s="36">
        <f t="shared" si="730"/>
        <v>0.82299999999999995</v>
      </c>
      <c r="DR76" s="40">
        <f t="shared" si="731"/>
        <v>0</v>
      </c>
      <c r="DS76" s="40">
        <f t="shared" si="732"/>
        <v>0</v>
      </c>
      <c r="DT76" s="40">
        <f t="shared" si="733"/>
        <v>4</v>
      </c>
      <c r="DU76" s="40">
        <f t="shared" si="734"/>
        <v>0</v>
      </c>
      <c r="DV76" s="12">
        <v>0</v>
      </c>
      <c r="DW76" s="36">
        <f t="shared" si="735"/>
        <v>0.84799999999999998</v>
      </c>
      <c r="DX76" s="40">
        <f t="shared" si="736"/>
        <v>0</v>
      </c>
      <c r="DY76" s="40">
        <f t="shared" si="737"/>
        <v>0</v>
      </c>
      <c r="DZ76" s="40">
        <f t="shared" si="738"/>
        <v>4</v>
      </c>
      <c r="EA76" s="40">
        <f t="shared" si="739"/>
        <v>0</v>
      </c>
      <c r="EB76" s="56"/>
    </row>
    <row r="77" spans="1:132" ht="28.55" x14ac:dyDescent="0.25">
      <c r="A77" s="22" t="s">
        <v>262</v>
      </c>
      <c r="B77" s="23" t="s">
        <v>263</v>
      </c>
      <c r="C77" s="24" t="s">
        <v>264</v>
      </c>
      <c r="D77" s="35">
        <f t="shared" si="724"/>
        <v>1.38</v>
      </c>
      <c r="E77" s="35">
        <f t="shared" si="725"/>
        <v>0.67300000000000004</v>
      </c>
      <c r="F77" s="12">
        <v>0</v>
      </c>
      <c r="G77" s="40">
        <v>0</v>
      </c>
      <c r="H77" s="12">
        <v>0</v>
      </c>
      <c r="I77" s="29">
        <v>0</v>
      </c>
      <c r="J77" s="34">
        <v>0</v>
      </c>
      <c r="K77" s="12">
        <v>0</v>
      </c>
      <c r="L77" s="41">
        <v>0</v>
      </c>
      <c r="M77" s="36">
        <f t="shared" si="726"/>
        <v>1.38</v>
      </c>
      <c r="N77" s="41">
        <v>0</v>
      </c>
      <c r="O77" s="43">
        <v>0</v>
      </c>
      <c r="P77" s="34">
        <f t="shared" si="740"/>
        <v>4</v>
      </c>
      <c r="Q77" s="41">
        <v>0</v>
      </c>
      <c r="R77" s="12">
        <v>0</v>
      </c>
      <c r="S77" s="36">
        <f t="shared" si="728"/>
        <v>0.67300000000000004</v>
      </c>
      <c r="T77" s="52">
        <f t="shared" si="729"/>
        <v>0</v>
      </c>
      <c r="U77" s="29">
        <v>0</v>
      </c>
      <c r="V77" s="34">
        <f t="shared" si="741"/>
        <v>2</v>
      </c>
      <c r="W77" s="12">
        <v>0</v>
      </c>
      <c r="X77" s="12">
        <v>0</v>
      </c>
      <c r="Y77" s="36">
        <v>1.38</v>
      </c>
      <c r="Z77" s="12">
        <v>0</v>
      </c>
      <c r="AA77" s="29">
        <v>0</v>
      </c>
      <c r="AB77" s="34">
        <v>4</v>
      </c>
      <c r="AC77" s="12">
        <v>0</v>
      </c>
      <c r="AD77" s="12">
        <v>0</v>
      </c>
      <c r="AE77" s="36">
        <v>0.67300000000000004</v>
      </c>
      <c r="AF77" s="12">
        <v>0</v>
      </c>
      <c r="AG77" s="29">
        <v>0</v>
      </c>
      <c r="AH77" s="34">
        <v>2</v>
      </c>
      <c r="AI77" s="12">
        <v>0</v>
      </c>
      <c r="AJ77" s="12">
        <v>0</v>
      </c>
      <c r="AK77" s="40">
        <v>0</v>
      </c>
      <c r="AL77" s="12">
        <v>0</v>
      </c>
      <c r="AM77" s="29">
        <v>0</v>
      </c>
      <c r="AN77" s="34">
        <v>0</v>
      </c>
      <c r="AO77" s="12">
        <v>0</v>
      </c>
      <c r="AP77" s="12">
        <v>0</v>
      </c>
      <c r="AQ77" s="40">
        <v>0</v>
      </c>
      <c r="AR77" s="12">
        <v>0</v>
      </c>
      <c r="AS77" s="29">
        <v>0</v>
      </c>
      <c r="AT77" s="34">
        <v>0</v>
      </c>
      <c r="AU77" s="12">
        <v>0</v>
      </c>
      <c r="AV77" s="12">
        <v>0</v>
      </c>
      <c r="AW77" s="40">
        <v>0</v>
      </c>
      <c r="AX77" s="12">
        <v>0</v>
      </c>
      <c r="AY77" s="29">
        <v>0</v>
      </c>
      <c r="AZ77" s="34">
        <v>0</v>
      </c>
      <c r="BA77" s="12">
        <v>0</v>
      </c>
      <c r="BB77" s="12">
        <v>0</v>
      </c>
      <c r="BC77" s="40">
        <v>0</v>
      </c>
      <c r="BD77" s="12">
        <v>0</v>
      </c>
      <c r="BE77" s="29">
        <v>0</v>
      </c>
      <c r="BF77" s="34">
        <v>0</v>
      </c>
      <c r="BG77" s="12">
        <v>0</v>
      </c>
      <c r="BH77" s="12">
        <v>0</v>
      </c>
      <c r="BI77" s="40">
        <v>0</v>
      </c>
      <c r="BJ77" s="12">
        <v>0</v>
      </c>
      <c r="BK77" s="29">
        <v>0</v>
      </c>
      <c r="BL77" s="34">
        <v>0</v>
      </c>
      <c r="BM77" s="12">
        <v>0</v>
      </c>
      <c r="BN77" s="12">
        <v>0</v>
      </c>
      <c r="BO77" s="40">
        <v>0</v>
      </c>
      <c r="BP77" s="12">
        <v>0</v>
      </c>
      <c r="BQ77" s="29">
        <v>0</v>
      </c>
      <c r="BR77" s="34">
        <v>0</v>
      </c>
      <c r="BS77" s="12">
        <v>0</v>
      </c>
      <c r="BT77" s="12">
        <v>0</v>
      </c>
      <c r="BU77" s="40">
        <v>0</v>
      </c>
      <c r="BV77" s="12">
        <v>0</v>
      </c>
      <c r="BW77" s="29">
        <v>0</v>
      </c>
      <c r="BX77" s="34">
        <v>0</v>
      </c>
      <c r="BY77" s="12">
        <v>0</v>
      </c>
      <c r="BZ77" s="12">
        <v>0</v>
      </c>
      <c r="CA77" s="40">
        <v>0</v>
      </c>
      <c r="CB77" s="12">
        <v>0</v>
      </c>
      <c r="CC77" s="29">
        <v>0</v>
      </c>
      <c r="CD77" s="34">
        <v>0</v>
      </c>
      <c r="CE77" s="12">
        <v>0</v>
      </c>
      <c r="CF77" s="12">
        <v>0</v>
      </c>
      <c r="CG77" s="12">
        <v>0</v>
      </c>
      <c r="CH77" s="12">
        <v>0</v>
      </c>
      <c r="CI77" s="29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29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29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29">
        <v>0</v>
      </c>
      <c r="DB77" s="12">
        <v>0</v>
      </c>
      <c r="DC77" s="12">
        <v>0</v>
      </c>
      <c r="DD77" s="12">
        <v>0</v>
      </c>
      <c r="DE77" s="12">
        <v>0</v>
      </c>
      <c r="DF77" s="12">
        <v>0</v>
      </c>
      <c r="DG77" s="29">
        <v>0</v>
      </c>
      <c r="DH77" s="12">
        <v>0</v>
      </c>
      <c r="DI77" s="12">
        <v>0</v>
      </c>
      <c r="DJ77" s="12">
        <v>0</v>
      </c>
      <c r="DK77" s="12">
        <v>0</v>
      </c>
      <c r="DL77" s="12">
        <v>0</v>
      </c>
      <c r="DM77" s="29">
        <v>0</v>
      </c>
      <c r="DN77" s="12">
        <v>0</v>
      </c>
      <c r="DO77" s="12">
        <v>0</v>
      </c>
      <c r="DP77" s="12">
        <v>0</v>
      </c>
      <c r="DQ77" s="40">
        <f t="shared" si="730"/>
        <v>0</v>
      </c>
      <c r="DR77" s="40">
        <f t="shared" si="731"/>
        <v>0</v>
      </c>
      <c r="DS77" s="40">
        <f t="shared" si="732"/>
        <v>0</v>
      </c>
      <c r="DT77" s="40">
        <f t="shared" si="733"/>
        <v>0</v>
      </c>
      <c r="DU77" s="40">
        <f t="shared" si="734"/>
        <v>0</v>
      </c>
      <c r="DV77" s="12">
        <v>0</v>
      </c>
      <c r="DW77" s="40">
        <f t="shared" si="735"/>
        <v>0</v>
      </c>
      <c r="DX77" s="40">
        <f t="shared" si="736"/>
        <v>0</v>
      </c>
      <c r="DY77" s="40">
        <f t="shared" si="737"/>
        <v>0</v>
      </c>
      <c r="DZ77" s="40">
        <f t="shared" si="738"/>
        <v>0</v>
      </c>
      <c r="EA77" s="40">
        <f t="shared" si="739"/>
        <v>0</v>
      </c>
      <c r="EB77" s="56"/>
    </row>
    <row r="78" spans="1:132" ht="42.8" x14ac:dyDescent="0.25">
      <c r="A78" s="22" t="s">
        <v>265</v>
      </c>
      <c r="B78" s="23" t="s">
        <v>266</v>
      </c>
      <c r="C78" s="24" t="s">
        <v>267</v>
      </c>
      <c r="D78" s="35">
        <f t="shared" si="724"/>
        <v>0.95499999999999996</v>
      </c>
      <c r="E78" s="35">
        <f t="shared" si="725"/>
        <v>0.54100000000000004</v>
      </c>
      <c r="F78" s="12">
        <v>0</v>
      </c>
      <c r="G78" s="40">
        <v>0</v>
      </c>
      <c r="H78" s="12">
        <v>0</v>
      </c>
      <c r="I78" s="29">
        <v>0</v>
      </c>
      <c r="J78" s="34">
        <v>0</v>
      </c>
      <c r="K78" s="12">
        <v>0</v>
      </c>
      <c r="L78" s="41">
        <v>0</v>
      </c>
      <c r="M78" s="36">
        <f t="shared" si="726"/>
        <v>0.95499999999999996</v>
      </c>
      <c r="N78" s="41">
        <v>0</v>
      </c>
      <c r="O78" s="43">
        <v>0</v>
      </c>
      <c r="P78" s="34">
        <f t="shared" si="740"/>
        <v>4</v>
      </c>
      <c r="Q78" s="41">
        <v>0</v>
      </c>
      <c r="R78" s="12">
        <v>0</v>
      </c>
      <c r="S78" s="36">
        <f t="shared" si="728"/>
        <v>0.54100000000000004</v>
      </c>
      <c r="T78" s="52">
        <f t="shared" si="729"/>
        <v>0</v>
      </c>
      <c r="U78" s="29">
        <v>0</v>
      </c>
      <c r="V78" s="34">
        <f t="shared" si="741"/>
        <v>2</v>
      </c>
      <c r="W78" s="12">
        <v>0</v>
      </c>
      <c r="X78" s="12">
        <v>0</v>
      </c>
      <c r="Y78" s="36">
        <v>0.95499999999999996</v>
      </c>
      <c r="Z78" s="12">
        <v>0</v>
      </c>
      <c r="AA78" s="29">
        <v>0</v>
      </c>
      <c r="AB78" s="34">
        <v>4</v>
      </c>
      <c r="AC78" s="12">
        <v>0</v>
      </c>
      <c r="AD78" s="12">
        <v>0</v>
      </c>
      <c r="AE78" s="36">
        <v>0.54100000000000004</v>
      </c>
      <c r="AF78" s="12">
        <v>0</v>
      </c>
      <c r="AG78" s="29">
        <v>0</v>
      </c>
      <c r="AH78" s="34">
        <v>2</v>
      </c>
      <c r="AI78" s="12">
        <v>0</v>
      </c>
      <c r="AJ78" s="12">
        <v>0</v>
      </c>
      <c r="AK78" s="40">
        <v>0</v>
      </c>
      <c r="AL78" s="12">
        <v>0</v>
      </c>
      <c r="AM78" s="29">
        <v>0</v>
      </c>
      <c r="AN78" s="34">
        <v>0</v>
      </c>
      <c r="AO78" s="12">
        <v>0</v>
      </c>
      <c r="AP78" s="12">
        <v>0</v>
      </c>
      <c r="AQ78" s="40">
        <v>0</v>
      </c>
      <c r="AR78" s="12">
        <v>0</v>
      </c>
      <c r="AS78" s="29">
        <v>0</v>
      </c>
      <c r="AT78" s="34">
        <v>0</v>
      </c>
      <c r="AU78" s="12">
        <v>0</v>
      </c>
      <c r="AV78" s="12">
        <v>0</v>
      </c>
      <c r="AW78" s="40">
        <v>0</v>
      </c>
      <c r="AX78" s="12">
        <v>0</v>
      </c>
      <c r="AY78" s="29">
        <v>0</v>
      </c>
      <c r="AZ78" s="34">
        <v>0</v>
      </c>
      <c r="BA78" s="12">
        <v>0</v>
      </c>
      <c r="BB78" s="12">
        <v>0</v>
      </c>
      <c r="BC78" s="40">
        <v>0</v>
      </c>
      <c r="BD78" s="12">
        <v>0</v>
      </c>
      <c r="BE78" s="29">
        <v>0</v>
      </c>
      <c r="BF78" s="34">
        <v>0</v>
      </c>
      <c r="BG78" s="12">
        <v>0</v>
      </c>
      <c r="BH78" s="12">
        <v>0</v>
      </c>
      <c r="BI78" s="40">
        <v>0</v>
      </c>
      <c r="BJ78" s="12">
        <v>0</v>
      </c>
      <c r="BK78" s="29">
        <v>0</v>
      </c>
      <c r="BL78" s="34">
        <v>0</v>
      </c>
      <c r="BM78" s="12">
        <v>0</v>
      </c>
      <c r="BN78" s="12">
        <v>0</v>
      </c>
      <c r="BO78" s="40">
        <v>0</v>
      </c>
      <c r="BP78" s="12">
        <v>0</v>
      </c>
      <c r="BQ78" s="29">
        <v>0</v>
      </c>
      <c r="BR78" s="34">
        <v>0</v>
      </c>
      <c r="BS78" s="12">
        <v>0</v>
      </c>
      <c r="BT78" s="12">
        <v>0</v>
      </c>
      <c r="BU78" s="40">
        <v>0</v>
      </c>
      <c r="BV78" s="12">
        <v>0</v>
      </c>
      <c r="BW78" s="29">
        <v>0</v>
      </c>
      <c r="BX78" s="34">
        <v>0</v>
      </c>
      <c r="BY78" s="12">
        <v>0</v>
      </c>
      <c r="BZ78" s="12">
        <v>0</v>
      </c>
      <c r="CA78" s="40">
        <v>0</v>
      </c>
      <c r="CB78" s="12">
        <v>0</v>
      </c>
      <c r="CC78" s="29">
        <v>0</v>
      </c>
      <c r="CD78" s="34">
        <v>0</v>
      </c>
      <c r="CE78" s="12">
        <v>0</v>
      </c>
      <c r="CF78" s="12">
        <v>0</v>
      </c>
      <c r="CG78" s="12">
        <v>0</v>
      </c>
      <c r="CH78" s="12">
        <v>0</v>
      </c>
      <c r="CI78" s="29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29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29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29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29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29">
        <v>0</v>
      </c>
      <c r="DN78" s="12">
        <v>0</v>
      </c>
      <c r="DO78" s="12">
        <v>0</v>
      </c>
      <c r="DP78" s="12">
        <v>0</v>
      </c>
      <c r="DQ78" s="40">
        <f t="shared" si="730"/>
        <v>0</v>
      </c>
      <c r="DR78" s="40">
        <f t="shared" si="731"/>
        <v>0</v>
      </c>
      <c r="DS78" s="40">
        <f t="shared" si="732"/>
        <v>0</v>
      </c>
      <c r="DT78" s="40">
        <f t="shared" si="733"/>
        <v>0</v>
      </c>
      <c r="DU78" s="40">
        <f t="shared" si="734"/>
        <v>0</v>
      </c>
      <c r="DV78" s="12">
        <v>0</v>
      </c>
      <c r="DW78" s="40">
        <f t="shared" si="735"/>
        <v>0</v>
      </c>
      <c r="DX78" s="40">
        <f t="shared" si="736"/>
        <v>0</v>
      </c>
      <c r="DY78" s="40">
        <f t="shared" si="737"/>
        <v>0</v>
      </c>
      <c r="DZ78" s="40">
        <f t="shared" si="738"/>
        <v>0</v>
      </c>
      <c r="EA78" s="40">
        <f t="shared" si="739"/>
        <v>0</v>
      </c>
      <c r="EB78" s="56"/>
    </row>
    <row r="79" spans="1:132" x14ac:dyDescent="0.25">
      <c r="A79" s="22" t="s">
        <v>268</v>
      </c>
      <c r="B79" s="23" t="s">
        <v>269</v>
      </c>
      <c r="C79" s="24" t="s">
        <v>270</v>
      </c>
      <c r="D79" s="35">
        <f t="shared" si="724"/>
        <v>0</v>
      </c>
      <c r="E79" s="35">
        <f t="shared" si="725"/>
        <v>5.0309999999999997</v>
      </c>
      <c r="F79" s="12">
        <v>0</v>
      </c>
      <c r="G79" s="40">
        <v>0</v>
      </c>
      <c r="H79" s="12">
        <v>0</v>
      </c>
      <c r="I79" s="29">
        <v>0</v>
      </c>
      <c r="J79" s="34">
        <v>0</v>
      </c>
      <c r="K79" s="12">
        <v>0</v>
      </c>
      <c r="L79" s="41">
        <v>0</v>
      </c>
      <c r="M79" s="40">
        <f t="shared" si="726"/>
        <v>0</v>
      </c>
      <c r="N79" s="41">
        <v>0</v>
      </c>
      <c r="O79" s="43">
        <v>0</v>
      </c>
      <c r="P79" s="34">
        <f t="shared" si="740"/>
        <v>0</v>
      </c>
      <c r="Q79" s="41">
        <v>0</v>
      </c>
      <c r="R79" s="12">
        <v>0</v>
      </c>
      <c r="S79" s="36">
        <f t="shared" si="728"/>
        <v>5.0309999999999997</v>
      </c>
      <c r="T79" s="52">
        <f t="shared" si="729"/>
        <v>0</v>
      </c>
      <c r="U79" s="29">
        <v>0</v>
      </c>
      <c r="V79" s="34">
        <f t="shared" si="741"/>
        <v>9</v>
      </c>
      <c r="W79" s="12">
        <v>0</v>
      </c>
      <c r="X79" s="12">
        <v>0</v>
      </c>
      <c r="Y79" s="40">
        <v>0</v>
      </c>
      <c r="Z79" s="12">
        <v>0</v>
      </c>
      <c r="AA79" s="29">
        <v>0</v>
      </c>
      <c r="AB79" s="34">
        <v>0</v>
      </c>
      <c r="AC79" s="12">
        <v>0</v>
      </c>
      <c r="AD79" s="12">
        <v>0</v>
      </c>
      <c r="AE79" s="36">
        <v>5.0309999999999997</v>
      </c>
      <c r="AF79" s="12">
        <v>0</v>
      </c>
      <c r="AG79" s="29">
        <v>0</v>
      </c>
      <c r="AH79" s="34">
        <v>9</v>
      </c>
      <c r="AI79" s="12">
        <v>0</v>
      </c>
      <c r="AJ79" s="12">
        <v>0</v>
      </c>
      <c r="AK79" s="40">
        <v>0</v>
      </c>
      <c r="AL79" s="12">
        <v>0</v>
      </c>
      <c r="AM79" s="29">
        <v>0</v>
      </c>
      <c r="AN79" s="34">
        <v>0</v>
      </c>
      <c r="AO79" s="12">
        <v>0</v>
      </c>
      <c r="AP79" s="12">
        <v>0</v>
      </c>
      <c r="AQ79" s="40">
        <v>0</v>
      </c>
      <c r="AR79" s="12">
        <v>0</v>
      </c>
      <c r="AS79" s="29">
        <v>0</v>
      </c>
      <c r="AT79" s="34">
        <v>0</v>
      </c>
      <c r="AU79" s="12">
        <v>0</v>
      </c>
      <c r="AV79" s="12">
        <v>0</v>
      </c>
      <c r="AW79" s="40">
        <v>0</v>
      </c>
      <c r="AX79" s="12">
        <v>0</v>
      </c>
      <c r="AY79" s="29">
        <v>0</v>
      </c>
      <c r="AZ79" s="34">
        <v>0</v>
      </c>
      <c r="BA79" s="12">
        <v>0</v>
      </c>
      <c r="BB79" s="12">
        <v>0</v>
      </c>
      <c r="BC79" s="40">
        <v>0</v>
      </c>
      <c r="BD79" s="12">
        <v>0</v>
      </c>
      <c r="BE79" s="29">
        <v>0</v>
      </c>
      <c r="BF79" s="34">
        <v>0</v>
      </c>
      <c r="BG79" s="12">
        <v>0</v>
      </c>
      <c r="BH79" s="12">
        <v>0</v>
      </c>
      <c r="BI79" s="40">
        <v>0</v>
      </c>
      <c r="BJ79" s="12">
        <v>0</v>
      </c>
      <c r="BK79" s="29">
        <v>0</v>
      </c>
      <c r="BL79" s="34">
        <v>0</v>
      </c>
      <c r="BM79" s="12">
        <v>0</v>
      </c>
      <c r="BN79" s="12">
        <v>0</v>
      </c>
      <c r="BO79" s="40">
        <v>0</v>
      </c>
      <c r="BP79" s="12">
        <v>0</v>
      </c>
      <c r="BQ79" s="29">
        <v>0</v>
      </c>
      <c r="BR79" s="34">
        <v>0</v>
      </c>
      <c r="BS79" s="12">
        <v>0</v>
      </c>
      <c r="BT79" s="12">
        <v>0</v>
      </c>
      <c r="BU79" s="40">
        <v>0</v>
      </c>
      <c r="BV79" s="12">
        <v>0</v>
      </c>
      <c r="BW79" s="29">
        <v>0</v>
      </c>
      <c r="BX79" s="34">
        <v>0</v>
      </c>
      <c r="BY79" s="12">
        <v>0</v>
      </c>
      <c r="BZ79" s="12">
        <v>0</v>
      </c>
      <c r="CA79" s="40">
        <v>0</v>
      </c>
      <c r="CB79" s="12">
        <v>0</v>
      </c>
      <c r="CC79" s="29">
        <v>0</v>
      </c>
      <c r="CD79" s="34">
        <v>0</v>
      </c>
      <c r="CE79" s="12">
        <v>0</v>
      </c>
      <c r="CF79" s="12">
        <v>0</v>
      </c>
      <c r="CG79" s="12">
        <v>0</v>
      </c>
      <c r="CH79" s="12">
        <v>0</v>
      </c>
      <c r="CI79" s="29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29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29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29">
        <v>0</v>
      </c>
      <c r="DB79" s="12">
        <v>0</v>
      </c>
      <c r="DC79" s="12">
        <v>0</v>
      </c>
      <c r="DD79" s="12">
        <v>0</v>
      </c>
      <c r="DE79" s="12">
        <v>0</v>
      </c>
      <c r="DF79" s="12">
        <v>0</v>
      </c>
      <c r="DG79" s="29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v>0</v>
      </c>
      <c r="DM79" s="29">
        <v>0</v>
      </c>
      <c r="DN79" s="12">
        <v>0</v>
      </c>
      <c r="DO79" s="12">
        <v>0</v>
      </c>
      <c r="DP79" s="12">
        <v>0</v>
      </c>
      <c r="DQ79" s="40">
        <f t="shared" si="730"/>
        <v>0</v>
      </c>
      <c r="DR79" s="40">
        <f t="shared" si="731"/>
        <v>0</v>
      </c>
      <c r="DS79" s="40">
        <f t="shared" si="732"/>
        <v>0</v>
      </c>
      <c r="DT79" s="40">
        <f t="shared" si="733"/>
        <v>0</v>
      </c>
      <c r="DU79" s="40">
        <f t="shared" si="734"/>
        <v>0</v>
      </c>
      <c r="DV79" s="12">
        <v>0</v>
      </c>
      <c r="DW79" s="40">
        <f t="shared" si="735"/>
        <v>0</v>
      </c>
      <c r="DX79" s="40">
        <f t="shared" si="736"/>
        <v>0</v>
      </c>
      <c r="DY79" s="40">
        <f t="shared" si="737"/>
        <v>0</v>
      </c>
      <c r="DZ79" s="40">
        <f t="shared" si="738"/>
        <v>0</v>
      </c>
      <c r="EA79" s="40">
        <f t="shared" si="739"/>
        <v>0</v>
      </c>
      <c r="EB79" s="56"/>
    </row>
    <row r="80" spans="1:132" ht="42.8" x14ac:dyDescent="0.25">
      <c r="A80" s="22" t="s">
        <v>271</v>
      </c>
      <c r="B80" s="23" t="s">
        <v>272</v>
      </c>
      <c r="C80" s="24" t="s">
        <v>273</v>
      </c>
      <c r="D80" s="35">
        <f t="shared" si="724"/>
        <v>0</v>
      </c>
      <c r="E80" s="35">
        <f t="shared" si="725"/>
        <v>2.6269999999999998</v>
      </c>
      <c r="F80" s="12">
        <v>0</v>
      </c>
      <c r="G80" s="40">
        <v>0</v>
      </c>
      <c r="H80" s="12">
        <v>0</v>
      </c>
      <c r="I80" s="29">
        <v>0</v>
      </c>
      <c r="J80" s="34">
        <v>0</v>
      </c>
      <c r="K80" s="12">
        <v>0</v>
      </c>
      <c r="L80" s="41">
        <v>0</v>
      </c>
      <c r="M80" s="40">
        <f t="shared" si="726"/>
        <v>0</v>
      </c>
      <c r="N80" s="41">
        <v>0</v>
      </c>
      <c r="O80" s="43">
        <v>0</v>
      </c>
      <c r="P80" s="34">
        <f t="shared" si="740"/>
        <v>0</v>
      </c>
      <c r="Q80" s="41">
        <v>0</v>
      </c>
      <c r="R80" s="12">
        <v>0</v>
      </c>
      <c r="S80" s="36">
        <f t="shared" si="728"/>
        <v>2.6269999999999998</v>
      </c>
      <c r="T80" s="52">
        <f t="shared" si="729"/>
        <v>0</v>
      </c>
      <c r="U80" s="29">
        <v>0</v>
      </c>
      <c r="V80" s="34">
        <f t="shared" si="741"/>
        <v>1</v>
      </c>
      <c r="W80" s="12">
        <v>0</v>
      </c>
      <c r="X80" s="12">
        <v>0</v>
      </c>
      <c r="Y80" s="40">
        <v>0</v>
      </c>
      <c r="Z80" s="12">
        <v>0</v>
      </c>
      <c r="AA80" s="29">
        <v>0</v>
      </c>
      <c r="AB80" s="34">
        <v>0</v>
      </c>
      <c r="AC80" s="12">
        <v>0</v>
      </c>
      <c r="AD80" s="12">
        <v>0</v>
      </c>
      <c r="AE80" s="40">
        <v>0</v>
      </c>
      <c r="AF80" s="12">
        <v>0</v>
      </c>
      <c r="AG80" s="29">
        <v>0</v>
      </c>
      <c r="AH80" s="34">
        <v>0</v>
      </c>
      <c r="AI80" s="12">
        <v>0</v>
      </c>
      <c r="AJ80" s="12">
        <v>0</v>
      </c>
      <c r="AK80" s="40">
        <v>0</v>
      </c>
      <c r="AL80" s="12">
        <v>0</v>
      </c>
      <c r="AM80" s="29">
        <v>0</v>
      </c>
      <c r="AN80" s="34">
        <v>0</v>
      </c>
      <c r="AO80" s="12">
        <v>0</v>
      </c>
      <c r="AP80" s="12">
        <v>0</v>
      </c>
      <c r="AQ80" s="40">
        <v>2.6269999999999998</v>
      </c>
      <c r="AR80" s="12">
        <v>0</v>
      </c>
      <c r="AS80" s="29">
        <v>0</v>
      </c>
      <c r="AT80" s="34">
        <v>1</v>
      </c>
      <c r="AU80" s="12">
        <v>0</v>
      </c>
      <c r="AV80" s="12">
        <v>0</v>
      </c>
      <c r="AW80" s="40">
        <v>0</v>
      </c>
      <c r="AX80" s="12">
        <v>0</v>
      </c>
      <c r="AY80" s="29">
        <v>0</v>
      </c>
      <c r="AZ80" s="34">
        <v>0</v>
      </c>
      <c r="BA80" s="12">
        <v>0</v>
      </c>
      <c r="BB80" s="12">
        <v>0</v>
      </c>
      <c r="BC80" s="40">
        <v>0</v>
      </c>
      <c r="BD80" s="12">
        <v>0</v>
      </c>
      <c r="BE80" s="29">
        <v>0</v>
      </c>
      <c r="BF80" s="34">
        <v>0</v>
      </c>
      <c r="BG80" s="12">
        <v>0</v>
      </c>
      <c r="BH80" s="12">
        <v>0</v>
      </c>
      <c r="BI80" s="40">
        <v>0</v>
      </c>
      <c r="BJ80" s="12">
        <v>0</v>
      </c>
      <c r="BK80" s="29">
        <v>0</v>
      </c>
      <c r="BL80" s="34">
        <v>0</v>
      </c>
      <c r="BM80" s="12">
        <v>0</v>
      </c>
      <c r="BN80" s="12">
        <v>0</v>
      </c>
      <c r="BO80" s="40">
        <v>0</v>
      </c>
      <c r="BP80" s="12">
        <v>0</v>
      </c>
      <c r="BQ80" s="29">
        <v>0</v>
      </c>
      <c r="BR80" s="34">
        <v>0</v>
      </c>
      <c r="BS80" s="12">
        <v>0</v>
      </c>
      <c r="BT80" s="12">
        <v>0</v>
      </c>
      <c r="BU80" s="40">
        <v>0</v>
      </c>
      <c r="BV80" s="12">
        <v>0</v>
      </c>
      <c r="BW80" s="29">
        <v>0</v>
      </c>
      <c r="BX80" s="34">
        <v>0</v>
      </c>
      <c r="BY80" s="12">
        <v>0</v>
      </c>
      <c r="BZ80" s="12">
        <v>0</v>
      </c>
      <c r="CA80" s="40">
        <v>0</v>
      </c>
      <c r="CB80" s="12">
        <v>0</v>
      </c>
      <c r="CC80" s="29">
        <v>0</v>
      </c>
      <c r="CD80" s="34">
        <v>0</v>
      </c>
      <c r="CE80" s="12">
        <v>0</v>
      </c>
      <c r="CF80" s="12">
        <v>0</v>
      </c>
      <c r="CG80" s="12">
        <v>0</v>
      </c>
      <c r="CH80" s="12">
        <v>0</v>
      </c>
      <c r="CI80" s="29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29">
        <v>0</v>
      </c>
      <c r="CP80" s="12">
        <v>0</v>
      </c>
      <c r="CQ80" s="12">
        <v>0</v>
      </c>
      <c r="CR80" s="12">
        <v>0</v>
      </c>
      <c r="CS80" s="12">
        <v>0</v>
      </c>
      <c r="CT80" s="12">
        <v>0</v>
      </c>
      <c r="CU80" s="29">
        <v>0</v>
      </c>
      <c r="CV80" s="12">
        <v>0</v>
      </c>
      <c r="CW80" s="12">
        <v>0</v>
      </c>
      <c r="CX80" s="12">
        <v>0</v>
      </c>
      <c r="CY80" s="12">
        <v>0</v>
      </c>
      <c r="CZ80" s="12">
        <v>0</v>
      </c>
      <c r="DA80" s="29">
        <v>0</v>
      </c>
      <c r="DB80" s="12">
        <v>0</v>
      </c>
      <c r="DC80" s="12">
        <v>0</v>
      </c>
      <c r="DD80" s="12">
        <v>0</v>
      </c>
      <c r="DE80" s="12">
        <v>0</v>
      </c>
      <c r="DF80" s="12">
        <v>0</v>
      </c>
      <c r="DG80" s="29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29">
        <v>0</v>
      </c>
      <c r="DN80" s="12">
        <v>0</v>
      </c>
      <c r="DO80" s="12">
        <v>0</v>
      </c>
      <c r="DP80" s="12">
        <v>0</v>
      </c>
      <c r="DQ80" s="40">
        <f t="shared" si="730"/>
        <v>0</v>
      </c>
      <c r="DR80" s="40">
        <f t="shared" si="731"/>
        <v>0</v>
      </c>
      <c r="DS80" s="40">
        <f t="shared" si="732"/>
        <v>0</v>
      </c>
      <c r="DT80" s="40">
        <f t="shared" si="733"/>
        <v>0</v>
      </c>
      <c r="DU80" s="40">
        <f t="shared" si="734"/>
        <v>0</v>
      </c>
      <c r="DV80" s="12">
        <v>0</v>
      </c>
      <c r="DW80" s="36">
        <f t="shared" si="735"/>
        <v>2.6269999999999998</v>
      </c>
      <c r="DX80" s="40">
        <f t="shared" si="736"/>
        <v>0</v>
      </c>
      <c r="DY80" s="40">
        <f t="shared" si="737"/>
        <v>0</v>
      </c>
      <c r="DZ80" s="40">
        <f t="shared" si="738"/>
        <v>1</v>
      </c>
      <c r="EA80" s="40">
        <f t="shared" si="739"/>
        <v>0</v>
      </c>
      <c r="EB80" s="56"/>
    </row>
    <row r="81" spans="1:132" ht="46.9" x14ac:dyDescent="0.25">
      <c r="A81" s="17" t="s">
        <v>274</v>
      </c>
      <c r="B81" s="18" t="s">
        <v>275</v>
      </c>
      <c r="C81" s="19" t="s">
        <v>105</v>
      </c>
      <c r="D81" s="26">
        <f t="shared" ref="D81:E81" si="742">D82</f>
        <v>16.056000000000001</v>
      </c>
      <c r="E81" s="35">
        <f t="shared" si="742"/>
        <v>45.730000000000004</v>
      </c>
      <c r="F81" s="26">
        <f t="shared" ref="F81:K81" si="743">F82</f>
        <v>0</v>
      </c>
      <c r="G81" s="26">
        <f t="shared" si="743"/>
        <v>0</v>
      </c>
      <c r="H81" s="26">
        <f t="shared" si="743"/>
        <v>0</v>
      </c>
      <c r="I81" s="26">
        <f t="shared" si="743"/>
        <v>0</v>
      </c>
      <c r="J81" s="26">
        <f t="shared" si="743"/>
        <v>0</v>
      </c>
      <c r="K81" s="26">
        <f t="shared" si="743"/>
        <v>0</v>
      </c>
      <c r="L81" s="26">
        <f t="shared" ref="L81:W81" si="744">L82</f>
        <v>16.056000000000001</v>
      </c>
      <c r="M81" s="26">
        <f t="shared" si="744"/>
        <v>0</v>
      </c>
      <c r="N81" s="26">
        <f t="shared" si="744"/>
        <v>0</v>
      </c>
      <c r="O81" s="26">
        <f t="shared" si="744"/>
        <v>0</v>
      </c>
      <c r="P81" s="26">
        <f t="shared" si="744"/>
        <v>8</v>
      </c>
      <c r="Q81" s="26">
        <f t="shared" si="744"/>
        <v>0</v>
      </c>
      <c r="R81" s="35">
        <f t="shared" si="744"/>
        <v>45.730000000000004</v>
      </c>
      <c r="S81" s="26">
        <f t="shared" si="744"/>
        <v>0</v>
      </c>
      <c r="T81" s="26">
        <f t="shared" si="744"/>
        <v>0</v>
      </c>
      <c r="U81" s="26">
        <f t="shared" si="744"/>
        <v>0</v>
      </c>
      <c r="V81" s="26">
        <f t="shared" si="744"/>
        <v>55</v>
      </c>
      <c r="W81" s="26">
        <f t="shared" si="744"/>
        <v>0</v>
      </c>
      <c r="X81" s="26">
        <f t="shared" ref="X81:CI81" si="745">X82</f>
        <v>6.6559999999999997</v>
      </c>
      <c r="Y81" s="26">
        <f t="shared" si="745"/>
        <v>0</v>
      </c>
      <c r="Z81" s="26">
        <f t="shared" si="745"/>
        <v>0</v>
      </c>
      <c r="AA81" s="26">
        <f t="shared" si="745"/>
        <v>0</v>
      </c>
      <c r="AB81" s="26">
        <f t="shared" si="745"/>
        <v>2</v>
      </c>
      <c r="AC81" s="26">
        <f t="shared" si="745"/>
        <v>0</v>
      </c>
      <c r="AD81" s="26">
        <f t="shared" si="745"/>
        <v>6.9660000000000002</v>
      </c>
      <c r="AE81" s="26">
        <f t="shared" si="745"/>
        <v>0</v>
      </c>
      <c r="AF81" s="26">
        <f t="shared" si="745"/>
        <v>0</v>
      </c>
      <c r="AG81" s="26">
        <f t="shared" si="745"/>
        <v>0</v>
      </c>
      <c r="AH81" s="26">
        <f t="shared" si="745"/>
        <v>8</v>
      </c>
      <c r="AI81" s="26">
        <f t="shared" si="745"/>
        <v>0</v>
      </c>
      <c r="AJ81" s="26">
        <f t="shared" si="745"/>
        <v>0</v>
      </c>
      <c r="AK81" s="26">
        <f t="shared" si="745"/>
        <v>0</v>
      </c>
      <c r="AL81" s="26">
        <f t="shared" si="745"/>
        <v>0</v>
      </c>
      <c r="AM81" s="26">
        <f t="shared" si="745"/>
        <v>0</v>
      </c>
      <c r="AN81" s="26">
        <f t="shared" si="745"/>
        <v>0</v>
      </c>
      <c r="AO81" s="26">
        <f t="shared" si="745"/>
        <v>0</v>
      </c>
      <c r="AP81" s="35">
        <f t="shared" si="745"/>
        <v>28.107000000000003</v>
      </c>
      <c r="AQ81" s="26">
        <f t="shared" si="745"/>
        <v>0</v>
      </c>
      <c r="AR81" s="26">
        <f t="shared" si="745"/>
        <v>0</v>
      </c>
      <c r="AS81" s="26">
        <f t="shared" si="745"/>
        <v>0</v>
      </c>
      <c r="AT81" s="26">
        <f t="shared" si="745"/>
        <v>29</v>
      </c>
      <c r="AU81" s="26">
        <f t="shared" si="745"/>
        <v>0</v>
      </c>
      <c r="AV81" s="26">
        <f t="shared" si="745"/>
        <v>0</v>
      </c>
      <c r="AW81" s="26">
        <f t="shared" si="745"/>
        <v>0</v>
      </c>
      <c r="AX81" s="26">
        <f t="shared" si="745"/>
        <v>0</v>
      </c>
      <c r="AY81" s="26">
        <f t="shared" si="745"/>
        <v>0</v>
      </c>
      <c r="AZ81" s="26">
        <f t="shared" si="745"/>
        <v>0</v>
      </c>
      <c r="BA81" s="26">
        <f t="shared" si="745"/>
        <v>0</v>
      </c>
      <c r="BB81" s="35">
        <f t="shared" si="745"/>
        <v>0.52100000000000002</v>
      </c>
      <c r="BC81" s="26">
        <f t="shared" si="745"/>
        <v>0</v>
      </c>
      <c r="BD81" s="26">
        <f t="shared" si="745"/>
        <v>0</v>
      </c>
      <c r="BE81" s="26">
        <f t="shared" si="745"/>
        <v>0</v>
      </c>
      <c r="BF81" s="26">
        <f t="shared" si="745"/>
        <v>5</v>
      </c>
      <c r="BG81" s="26">
        <f t="shared" si="745"/>
        <v>0</v>
      </c>
      <c r="BH81" s="26">
        <f t="shared" si="745"/>
        <v>8.8000000000000007</v>
      </c>
      <c r="BI81" s="26">
        <f t="shared" si="745"/>
        <v>0</v>
      </c>
      <c r="BJ81" s="26">
        <f t="shared" si="745"/>
        <v>0</v>
      </c>
      <c r="BK81" s="26">
        <f t="shared" si="745"/>
        <v>0</v>
      </c>
      <c r="BL81" s="26">
        <f t="shared" si="745"/>
        <v>1</v>
      </c>
      <c r="BM81" s="26">
        <f t="shared" si="745"/>
        <v>0</v>
      </c>
      <c r="BN81" s="35">
        <f t="shared" si="745"/>
        <v>9.5359999999999996</v>
      </c>
      <c r="BO81" s="26">
        <f t="shared" si="745"/>
        <v>0</v>
      </c>
      <c r="BP81" s="26">
        <f t="shared" si="745"/>
        <v>0</v>
      </c>
      <c r="BQ81" s="26">
        <f t="shared" si="745"/>
        <v>0</v>
      </c>
      <c r="BR81" s="26">
        <f t="shared" si="745"/>
        <v>8</v>
      </c>
      <c r="BS81" s="26">
        <f t="shared" si="745"/>
        <v>0</v>
      </c>
      <c r="BT81" s="35">
        <f t="shared" si="745"/>
        <v>0.6</v>
      </c>
      <c r="BU81" s="26">
        <f t="shared" si="745"/>
        <v>0</v>
      </c>
      <c r="BV81" s="26">
        <f t="shared" si="745"/>
        <v>0</v>
      </c>
      <c r="BW81" s="26">
        <f t="shared" si="745"/>
        <v>0</v>
      </c>
      <c r="BX81" s="26">
        <f t="shared" si="745"/>
        <v>5</v>
      </c>
      <c r="BY81" s="26">
        <f t="shared" si="745"/>
        <v>0</v>
      </c>
      <c r="BZ81" s="35">
        <f t="shared" si="745"/>
        <v>0.6</v>
      </c>
      <c r="CA81" s="26">
        <f t="shared" si="745"/>
        <v>0</v>
      </c>
      <c r="CB81" s="26">
        <f t="shared" si="745"/>
        <v>0</v>
      </c>
      <c r="CC81" s="26">
        <f t="shared" si="745"/>
        <v>0</v>
      </c>
      <c r="CD81" s="26">
        <f t="shared" si="745"/>
        <v>5</v>
      </c>
      <c r="CE81" s="26">
        <f t="shared" si="745"/>
        <v>0</v>
      </c>
      <c r="CF81" s="26">
        <f t="shared" si="745"/>
        <v>0</v>
      </c>
      <c r="CG81" s="26">
        <f t="shared" si="745"/>
        <v>0</v>
      </c>
      <c r="CH81" s="26">
        <f t="shared" si="745"/>
        <v>0</v>
      </c>
      <c r="CI81" s="26">
        <f t="shared" si="745"/>
        <v>0</v>
      </c>
      <c r="CJ81" s="26">
        <f t="shared" ref="CJ81:EA81" si="746">CJ82</f>
        <v>0</v>
      </c>
      <c r="CK81" s="26">
        <f t="shared" si="746"/>
        <v>0</v>
      </c>
      <c r="CL81" s="26">
        <f t="shared" si="746"/>
        <v>0</v>
      </c>
      <c r="CM81" s="26">
        <f t="shared" si="746"/>
        <v>0</v>
      </c>
      <c r="CN81" s="26">
        <f t="shared" si="746"/>
        <v>0</v>
      </c>
      <c r="CO81" s="26">
        <f t="shared" si="746"/>
        <v>0</v>
      </c>
      <c r="CP81" s="26">
        <f t="shared" si="746"/>
        <v>0</v>
      </c>
      <c r="CQ81" s="26">
        <f t="shared" si="746"/>
        <v>0</v>
      </c>
      <c r="CR81" s="26">
        <f t="shared" si="746"/>
        <v>0</v>
      </c>
      <c r="CS81" s="26">
        <f t="shared" si="746"/>
        <v>0</v>
      </c>
      <c r="CT81" s="26">
        <f t="shared" si="746"/>
        <v>0</v>
      </c>
      <c r="CU81" s="26">
        <f t="shared" si="746"/>
        <v>0</v>
      </c>
      <c r="CV81" s="26">
        <f t="shared" si="746"/>
        <v>0</v>
      </c>
      <c r="CW81" s="26">
        <f t="shared" si="746"/>
        <v>0</v>
      </c>
      <c r="CX81" s="26">
        <f t="shared" si="746"/>
        <v>0</v>
      </c>
      <c r="CY81" s="26">
        <f t="shared" si="746"/>
        <v>0</v>
      </c>
      <c r="CZ81" s="26">
        <f t="shared" si="746"/>
        <v>0</v>
      </c>
      <c r="DA81" s="26">
        <f t="shared" si="746"/>
        <v>0</v>
      </c>
      <c r="DB81" s="26">
        <f t="shared" si="746"/>
        <v>0</v>
      </c>
      <c r="DC81" s="26">
        <f t="shared" si="746"/>
        <v>0</v>
      </c>
      <c r="DD81" s="26">
        <f t="shared" si="746"/>
        <v>0</v>
      </c>
      <c r="DE81" s="26">
        <f t="shared" si="746"/>
        <v>0</v>
      </c>
      <c r="DF81" s="26">
        <f t="shared" si="746"/>
        <v>0</v>
      </c>
      <c r="DG81" s="26">
        <f t="shared" si="746"/>
        <v>0</v>
      </c>
      <c r="DH81" s="26">
        <f t="shared" si="746"/>
        <v>0</v>
      </c>
      <c r="DI81" s="26">
        <f t="shared" si="746"/>
        <v>0</v>
      </c>
      <c r="DJ81" s="26">
        <f t="shared" si="746"/>
        <v>0</v>
      </c>
      <c r="DK81" s="26">
        <f t="shared" si="746"/>
        <v>0</v>
      </c>
      <c r="DL81" s="26">
        <f t="shared" si="746"/>
        <v>0</v>
      </c>
      <c r="DM81" s="26">
        <f t="shared" si="746"/>
        <v>0</v>
      </c>
      <c r="DN81" s="26">
        <f t="shared" si="746"/>
        <v>0</v>
      </c>
      <c r="DO81" s="26">
        <f t="shared" si="746"/>
        <v>0</v>
      </c>
      <c r="DP81" s="35">
        <f t="shared" si="746"/>
        <v>9.4</v>
      </c>
      <c r="DQ81" s="26">
        <f t="shared" si="746"/>
        <v>0</v>
      </c>
      <c r="DR81" s="26">
        <f t="shared" si="746"/>
        <v>0</v>
      </c>
      <c r="DS81" s="26">
        <f t="shared" si="746"/>
        <v>0</v>
      </c>
      <c r="DT81" s="26">
        <f t="shared" si="746"/>
        <v>6</v>
      </c>
      <c r="DU81" s="26">
        <f t="shared" si="746"/>
        <v>0</v>
      </c>
      <c r="DV81" s="35">
        <f t="shared" si="746"/>
        <v>38.764000000000003</v>
      </c>
      <c r="DW81" s="26">
        <f t="shared" si="746"/>
        <v>0</v>
      </c>
      <c r="DX81" s="26">
        <f t="shared" si="746"/>
        <v>0</v>
      </c>
      <c r="DY81" s="26">
        <f t="shared" si="746"/>
        <v>0</v>
      </c>
      <c r="DZ81" s="39">
        <f t="shared" si="746"/>
        <v>47</v>
      </c>
      <c r="EA81" s="26">
        <f t="shared" si="746"/>
        <v>0</v>
      </c>
      <c r="EB81" s="56"/>
    </row>
    <row r="82" spans="1:132" ht="62.5" x14ac:dyDescent="0.25">
      <c r="A82" s="17" t="s">
        <v>276</v>
      </c>
      <c r="B82" s="18" t="s">
        <v>277</v>
      </c>
      <c r="C82" s="19" t="s">
        <v>105</v>
      </c>
      <c r="D82" s="26">
        <f>SUM(D83:D84)</f>
        <v>16.056000000000001</v>
      </c>
      <c r="E82" s="35">
        <f>SUM(E83:E84)</f>
        <v>45.730000000000004</v>
      </c>
      <c r="F82" s="26">
        <f t="shared" ref="F82:K82" si="747">SUM(F83:F84)</f>
        <v>0</v>
      </c>
      <c r="G82" s="26">
        <f t="shared" si="747"/>
        <v>0</v>
      </c>
      <c r="H82" s="26">
        <f t="shared" si="747"/>
        <v>0</v>
      </c>
      <c r="I82" s="26">
        <f t="shared" si="747"/>
        <v>0</v>
      </c>
      <c r="J82" s="26">
        <f t="shared" si="747"/>
        <v>0</v>
      </c>
      <c r="K82" s="26">
        <f t="shared" si="747"/>
        <v>0</v>
      </c>
      <c r="L82" s="26">
        <f>SUM(L83:L84)</f>
        <v>16.056000000000001</v>
      </c>
      <c r="M82" s="26">
        <f t="shared" ref="M82" si="748">SUM(M83:M84)</f>
        <v>0</v>
      </c>
      <c r="N82" s="26">
        <f t="shared" ref="N82" si="749">SUM(N83:N84)</f>
        <v>0</v>
      </c>
      <c r="O82" s="26">
        <f t="shared" ref="O82" si="750">SUM(O83:O84)</f>
        <v>0</v>
      </c>
      <c r="P82" s="26">
        <f t="shared" ref="P82" si="751">SUM(P83:P84)</f>
        <v>8</v>
      </c>
      <c r="Q82" s="26">
        <f t="shared" ref="Q82" si="752">SUM(Q83:Q84)</f>
        <v>0</v>
      </c>
      <c r="R82" s="35">
        <f t="shared" ref="R82" si="753">SUM(R83:R84)</f>
        <v>45.730000000000004</v>
      </c>
      <c r="S82" s="26">
        <f t="shared" ref="S82" si="754">SUM(S83:S84)</f>
        <v>0</v>
      </c>
      <c r="T82" s="26">
        <f t="shared" ref="T82" si="755">SUM(T83:T84)</f>
        <v>0</v>
      </c>
      <c r="U82" s="26">
        <f t="shared" ref="U82" si="756">SUM(U83:U84)</f>
        <v>0</v>
      </c>
      <c r="V82" s="26">
        <f t="shared" ref="V82" si="757">SUM(V83:V84)</f>
        <v>55</v>
      </c>
      <c r="W82" s="26">
        <f t="shared" ref="W82" si="758">SUM(W83:W84)</f>
        <v>0</v>
      </c>
      <c r="X82" s="26">
        <f>SUM(X83:X84)</f>
        <v>6.6559999999999997</v>
      </c>
      <c r="Y82" s="26">
        <f t="shared" ref="Y82:AI82" si="759">SUM(Y83:Y84)</f>
        <v>0</v>
      </c>
      <c r="Z82" s="26">
        <f t="shared" si="759"/>
        <v>0</v>
      </c>
      <c r="AA82" s="26">
        <f t="shared" si="759"/>
        <v>0</v>
      </c>
      <c r="AB82" s="26">
        <f t="shared" si="759"/>
        <v>2</v>
      </c>
      <c r="AC82" s="26">
        <f t="shared" si="759"/>
        <v>0</v>
      </c>
      <c r="AD82" s="26">
        <f t="shared" si="759"/>
        <v>6.9660000000000002</v>
      </c>
      <c r="AE82" s="26">
        <f t="shared" si="759"/>
        <v>0</v>
      </c>
      <c r="AF82" s="26">
        <f t="shared" si="759"/>
        <v>0</v>
      </c>
      <c r="AG82" s="26">
        <f t="shared" si="759"/>
        <v>0</v>
      </c>
      <c r="AH82" s="26">
        <f t="shared" si="759"/>
        <v>8</v>
      </c>
      <c r="AI82" s="26">
        <f t="shared" si="759"/>
        <v>0</v>
      </c>
      <c r="AJ82" s="26">
        <f>SUM(AJ83:AJ84)</f>
        <v>0</v>
      </c>
      <c r="AK82" s="26">
        <f t="shared" ref="AK82" si="760">SUM(AK83:AK84)</f>
        <v>0</v>
      </c>
      <c r="AL82" s="26">
        <f t="shared" ref="AL82" si="761">SUM(AL83:AL84)</f>
        <v>0</v>
      </c>
      <c r="AM82" s="26">
        <f t="shared" ref="AM82" si="762">SUM(AM83:AM84)</f>
        <v>0</v>
      </c>
      <c r="AN82" s="26">
        <f t="shared" ref="AN82" si="763">SUM(AN83:AN84)</f>
        <v>0</v>
      </c>
      <c r="AO82" s="26">
        <f t="shared" ref="AO82" si="764">SUM(AO83:AO84)</f>
        <v>0</v>
      </c>
      <c r="AP82" s="35">
        <f t="shared" ref="AP82" si="765">SUM(AP83:AP84)</f>
        <v>28.107000000000003</v>
      </c>
      <c r="AQ82" s="26">
        <f t="shared" ref="AQ82" si="766">SUM(AQ83:AQ84)</f>
        <v>0</v>
      </c>
      <c r="AR82" s="26">
        <f t="shared" ref="AR82" si="767">SUM(AR83:AR84)</f>
        <v>0</v>
      </c>
      <c r="AS82" s="26">
        <f t="shared" ref="AS82" si="768">SUM(AS83:AS84)</f>
        <v>0</v>
      </c>
      <c r="AT82" s="26">
        <f t="shared" ref="AT82" si="769">SUM(AT83:AT84)</f>
        <v>29</v>
      </c>
      <c r="AU82" s="26">
        <f t="shared" ref="AU82" si="770">SUM(AU83:AU84)</f>
        <v>0</v>
      </c>
      <c r="AV82" s="26">
        <f>SUM(AV83:AV84)</f>
        <v>0</v>
      </c>
      <c r="AW82" s="26">
        <f t="shared" ref="AW82" si="771">SUM(AW83:AW84)</f>
        <v>0</v>
      </c>
      <c r="AX82" s="26">
        <f t="shared" ref="AX82" si="772">SUM(AX83:AX84)</f>
        <v>0</v>
      </c>
      <c r="AY82" s="26">
        <f t="shared" ref="AY82" si="773">SUM(AY83:AY84)</f>
        <v>0</v>
      </c>
      <c r="AZ82" s="26">
        <f t="shared" ref="AZ82" si="774">SUM(AZ83:AZ84)</f>
        <v>0</v>
      </c>
      <c r="BA82" s="26">
        <f t="shared" ref="BA82" si="775">SUM(BA83:BA84)</f>
        <v>0</v>
      </c>
      <c r="BB82" s="35">
        <f t="shared" ref="BB82" si="776">SUM(BB83:BB84)</f>
        <v>0.52100000000000002</v>
      </c>
      <c r="BC82" s="26">
        <f t="shared" ref="BC82" si="777">SUM(BC83:BC84)</f>
        <v>0</v>
      </c>
      <c r="BD82" s="26">
        <f t="shared" ref="BD82" si="778">SUM(BD83:BD84)</f>
        <v>0</v>
      </c>
      <c r="BE82" s="26">
        <f t="shared" ref="BE82" si="779">SUM(BE83:BE84)</f>
        <v>0</v>
      </c>
      <c r="BF82" s="26">
        <f t="shared" ref="BF82" si="780">SUM(BF83:BF84)</f>
        <v>5</v>
      </c>
      <c r="BG82" s="26">
        <f t="shared" ref="BG82" si="781">SUM(BG83:BG84)</f>
        <v>0</v>
      </c>
      <c r="BH82" s="26">
        <f>SUM(BH83:BH84)</f>
        <v>8.8000000000000007</v>
      </c>
      <c r="BI82" s="26">
        <f t="shared" ref="BI82" si="782">SUM(BI83:BI84)</f>
        <v>0</v>
      </c>
      <c r="BJ82" s="26">
        <f t="shared" ref="BJ82" si="783">SUM(BJ83:BJ84)</f>
        <v>0</v>
      </c>
      <c r="BK82" s="26">
        <f t="shared" ref="BK82" si="784">SUM(BK83:BK84)</f>
        <v>0</v>
      </c>
      <c r="BL82" s="26">
        <f t="shared" ref="BL82" si="785">SUM(BL83:BL84)</f>
        <v>1</v>
      </c>
      <c r="BM82" s="26">
        <f t="shared" ref="BM82" si="786">SUM(BM83:BM84)</f>
        <v>0</v>
      </c>
      <c r="BN82" s="35">
        <f t="shared" ref="BN82" si="787">SUM(BN83:BN84)</f>
        <v>9.5359999999999996</v>
      </c>
      <c r="BO82" s="26">
        <f t="shared" ref="BO82" si="788">SUM(BO83:BO84)</f>
        <v>0</v>
      </c>
      <c r="BP82" s="26">
        <f t="shared" ref="BP82" si="789">SUM(BP83:BP84)</f>
        <v>0</v>
      </c>
      <c r="BQ82" s="26">
        <f t="shared" ref="BQ82" si="790">SUM(BQ83:BQ84)</f>
        <v>0</v>
      </c>
      <c r="BR82" s="26">
        <f t="shared" ref="BR82" si="791">SUM(BR83:BR84)</f>
        <v>8</v>
      </c>
      <c r="BS82" s="26">
        <f t="shared" ref="BS82:BY82" si="792">SUM(BS83:BS84)</f>
        <v>0</v>
      </c>
      <c r="BT82" s="35">
        <f t="shared" si="792"/>
        <v>0.6</v>
      </c>
      <c r="BU82" s="26">
        <f t="shared" si="792"/>
        <v>0</v>
      </c>
      <c r="BV82" s="26">
        <f t="shared" si="792"/>
        <v>0</v>
      </c>
      <c r="BW82" s="26">
        <f t="shared" si="792"/>
        <v>0</v>
      </c>
      <c r="BX82" s="26">
        <f t="shared" si="792"/>
        <v>5</v>
      </c>
      <c r="BY82" s="26">
        <f t="shared" si="792"/>
        <v>0</v>
      </c>
      <c r="BZ82" s="35">
        <f t="shared" ref="BZ82:CE82" si="793">SUM(BZ83:BZ84)</f>
        <v>0.6</v>
      </c>
      <c r="CA82" s="26">
        <f t="shared" si="793"/>
        <v>0</v>
      </c>
      <c r="CB82" s="26">
        <f t="shared" si="793"/>
        <v>0</v>
      </c>
      <c r="CC82" s="26">
        <f t="shared" si="793"/>
        <v>0</v>
      </c>
      <c r="CD82" s="26">
        <f t="shared" si="793"/>
        <v>5</v>
      </c>
      <c r="CE82" s="26">
        <f t="shared" si="793"/>
        <v>0</v>
      </c>
      <c r="CF82" s="26">
        <f>SUM(CF83:CF84)</f>
        <v>0</v>
      </c>
      <c r="CG82" s="26">
        <f t="shared" ref="CG82:CK82" si="794">SUM(CG83:CG84)</f>
        <v>0</v>
      </c>
      <c r="CH82" s="26">
        <f t="shared" si="794"/>
        <v>0</v>
      </c>
      <c r="CI82" s="26">
        <f t="shared" si="794"/>
        <v>0</v>
      </c>
      <c r="CJ82" s="26">
        <f t="shared" si="794"/>
        <v>0</v>
      </c>
      <c r="CK82" s="26">
        <f t="shared" si="794"/>
        <v>0</v>
      </c>
      <c r="CL82" s="26">
        <f>SUM(CL83:CL84)</f>
        <v>0</v>
      </c>
      <c r="CM82" s="26">
        <f t="shared" ref="CM82:CQ82" si="795">SUM(CM83:CM84)</f>
        <v>0</v>
      </c>
      <c r="CN82" s="26">
        <f t="shared" si="795"/>
        <v>0</v>
      </c>
      <c r="CO82" s="26">
        <f t="shared" si="795"/>
        <v>0</v>
      </c>
      <c r="CP82" s="26">
        <f t="shared" si="795"/>
        <v>0</v>
      </c>
      <c r="CQ82" s="26">
        <f t="shared" si="795"/>
        <v>0</v>
      </c>
      <c r="CR82" s="26">
        <f>SUM(CR83:CR84)</f>
        <v>0</v>
      </c>
      <c r="CS82" s="26">
        <f t="shared" ref="CS82:CW82" si="796">SUM(CS83:CS84)</f>
        <v>0</v>
      </c>
      <c r="CT82" s="26">
        <f t="shared" si="796"/>
        <v>0</v>
      </c>
      <c r="CU82" s="26">
        <f t="shared" si="796"/>
        <v>0</v>
      </c>
      <c r="CV82" s="26">
        <f t="shared" si="796"/>
        <v>0</v>
      </c>
      <c r="CW82" s="26">
        <f t="shared" si="796"/>
        <v>0</v>
      </c>
      <c r="CX82" s="26">
        <f>SUM(CX83:CX84)</f>
        <v>0</v>
      </c>
      <c r="CY82" s="26">
        <f t="shared" ref="CY82:DC82" si="797">SUM(CY83:CY84)</f>
        <v>0</v>
      </c>
      <c r="CZ82" s="26">
        <f t="shared" si="797"/>
        <v>0</v>
      </c>
      <c r="DA82" s="26">
        <f t="shared" si="797"/>
        <v>0</v>
      </c>
      <c r="DB82" s="26">
        <f t="shared" si="797"/>
        <v>0</v>
      </c>
      <c r="DC82" s="26">
        <f t="shared" si="797"/>
        <v>0</v>
      </c>
      <c r="DD82" s="26">
        <f>SUM(DD83:DD84)</f>
        <v>0</v>
      </c>
      <c r="DE82" s="26">
        <f t="shared" ref="DE82:DI82" si="798">SUM(DE83:DE84)</f>
        <v>0</v>
      </c>
      <c r="DF82" s="26">
        <f t="shared" si="798"/>
        <v>0</v>
      </c>
      <c r="DG82" s="26">
        <f t="shared" si="798"/>
        <v>0</v>
      </c>
      <c r="DH82" s="26">
        <f t="shared" si="798"/>
        <v>0</v>
      </c>
      <c r="DI82" s="26">
        <f t="shared" si="798"/>
        <v>0</v>
      </c>
      <c r="DJ82" s="26">
        <f>SUM(DJ83:DJ84)</f>
        <v>0</v>
      </c>
      <c r="DK82" s="26">
        <f t="shared" ref="DK82:DO82" si="799">SUM(DK83:DK84)</f>
        <v>0</v>
      </c>
      <c r="DL82" s="26">
        <f t="shared" si="799"/>
        <v>0</v>
      </c>
      <c r="DM82" s="26">
        <f t="shared" si="799"/>
        <v>0</v>
      </c>
      <c r="DN82" s="26">
        <f t="shared" si="799"/>
        <v>0</v>
      </c>
      <c r="DO82" s="26">
        <f t="shared" si="799"/>
        <v>0</v>
      </c>
      <c r="DP82" s="35">
        <f>SUM(DP83:DP84)</f>
        <v>9.4</v>
      </c>
      <c r="DQ82" s="26">
        <f t="shared" ref="DQ82:DU82" si="800">SUM(DQ83:DQ84)</f>
        <v>0</v>
      </c>
      <c r="DR82" s="26">
        <f t="shared" si="800"/>
        <v>0</v>
      </c>
      <c r="DS82" s="26">
        <f t="shared" si="800"/>
        <v>0</v>
      </c>
      <c r="DT82" s="26">
        <f t="shared" si="800"/>
        <v>6</v>
      </c>
      <c r="DU82" s="26">
        <f t="shared" si="800"/>
        <v>0</v>
      </c>
      <c r="DV82" s="35">
        <f>SUM(DV83:DV84)</f>
        <v>38.764000000000003</v>
      </c>
      <c r="DW82" s="26">
        <f t="shared" ref="DW82:EA82" si="801">SUM(DW83:DW84)</f>
        <v>0</v>
      </c>
      <c r="DX82" s="26">
        <f t="shared" si="801"/>
        <v>0</v>
      </c>
      <c r="DY82" s="26">
        <f t="shared" si="801"/>
        <v>0</v>
      </c>
      <c r="DZ82" s="39">
        <f t="shared" si="801"/>
        <v>47</v>
      </c>
      <c r="EA82" s="26">
        <f t="shared" si="801"/>
        <v>0</v>
      </c>
      <c r="EB82" s="56"/>
    </row>
    <row r="83" spans="1:132" ht="42.8" x14ac:dyDescent="0.25">
      <c r="A83" s="22" t="s">
        <v>278</v>
      </c>
      <c r="B83" s="23" t="s">
        <v>347</v>
      </c>
      <c r="C83" s="24" t="s">
        <v>279</v>
      </c>
      <c r="D83" s="51">
        <f>F83+L83</f>
        <v>16.056000000000001</v>
      </c>
      <c r="E83" s="51">
        <f>F83+R83</f>
        <v>18.222999999999999</v>
      </c>
      <c r="F83" s="12">
        <v>0</v>
      </c>
      <c r="G83" s="40">
        <v>0</v>
      </c>
      <c r="H83" s="12">
        <v>0</v>
      </c>
      <c r="I83" s="29">
        <v>0</v>
      </c>
      <c r="J83" s="34">
        <v>0</v>
      </c>
      <c r="K83" s="12">
        <v>0</v>
      </c>
      <c r="L83" s="51">
        <f>X83+DP83</f>
        <v>16.056000000000001</v>
      </c>
      <c r="M83" s="40">
        <v>0</v>
      </c>
      <c r="N83" s="12">
        <v>0</v>
      </c>
      <c r="O83" s="29">
        <v>0</v>
      </c>
      <c r="P83" s="34">
        <f>AB83+DT83</f>
        <v>8</v>
      </c>
      <c r="Q83" s="12">
        <v>0</v>
      </c>
      <c r="R83" s="51">
        <f>AD83+DV83</f>
        <v>18.222999999999999</v>
      </c>
      <c r="S83" s="40">
        <v>0</v>
      </c>
      <c r="T83" s="12">
        <v>0</v>
      </c>
      <c r="U83" s="29">
        <v>0</v>
      </c>
      <c r="V83" s="34">
        <f>AH83+DZ83</f>
        <v>54</v>
      </c>
      <c r="W83" s="12">
        <v>0</v>
      </c>
      <c r="X83" s="45">
        <v>6.6559999999999997</v>
      </c>
      <c r="Y83" s="40">
        <v>0</v>
      </c>
      <c r="Z83" s="12">
        <v>0</v>
      </c>
      <c r="AA83" s="29">
        <v>0</v>
      </c>
      <c r="AB83" s="34">
        <v>2</v>
      </c>
      <c r="AC83" s="12">
        <v>0</v>
      </c>
      <c r="AD83" s="45">
        <v>6.9660000000000002</v>
      </c>
      <c r="AE83" s="40">
        <v>0</v>
      </c>
      <c r="AF83" s="12">
        <v>0</v>
      </c>
      <c r="AG83" s="29">
        <v>0</v>
      </c>
      <c r="AH83" s="34">
        <v>8</v>
      </c>
      <c r="AI83" s="12">
        <v>0</v>
      </c>
      <c r="AJ83" s="12">
        <v>0</v>
      </c>
      <c r="AK83" s="40">
        <v>0</v>
      </c>
      <c r="AL83" s="12">
        <v>0</v>
      </c>
      <c r="AM83" s="29">
        <v>0</v>
      </c>
      <c r="AN83" s="34">
        <v>0</v>
      </c>
      <c r="AO83" s="12">
        <v>0</v>
      </c>
      <c r="AP83" s="51">
        <v>0.6</v>
      </c>
      <c r="AQ83" s="40">
        <v>0</v>
      </c>
      <c r="AR83" s="12">
        <v>0</v>
      </c>
      <c r="AS83" s="29">
        <v>0</v>
      </c>
      <c r="AT83" s="34">
        <v>28</v>
      </c>
      <c r="AU83" s="12">
        <v>0</v>
      </c>
      <c r="AV83" s="12">
        <v>0</v>
      </c>
      <c r="AW83" s="40">
        <v>0</v>
      </c>
      <c r="AX83" s="12">
        <v>0</v>
      </c>
      <c r="AY83" s="29">
        <v>0</v>
      </c>
      <c r="AZ83" s="34">
        <v>0</v>
      </c>
      <c r="BA83" s="12">
        <v>0</v>
      </c>
      <c r="BB83" s="51">
        <v>0.52100000000000002</v>
      </c>
      <c r="BC83" s="40">
        <v>0</v>
      </c>
      <c r="BD83" s="12">
        <v>0</v>
      </c>
      <c r="BE83" s="29">
        <v>0</v>
      </c>
      <c r="BF83" s="34">
        <v>5</v>
      </c>
      <c r="BG83" s="12">
        <v>0</v>
      </c>
      <c r="BH83" s="12">
        <v>8.8000000000000007</v>
      </c>
      <c r="BI83" s="40">
        <v>0</v>
      </c>
      <c r="BJ83" s="12">
        <v>0</v>
      </c>
      <c r="BK83" s="29">
        <v>0</v>
      </c>
      <c r="BL83" s="34">
        <v>1</v>
      </c>
      <c r="BM83" s="12">
        <v>0</v>
      </c>
      <c r="BN83" s="51">
        <v>9.5359999999999996</v>
      </c>
      <c r="BO83" s="40">
        <v>0</v>
      </c>
      <c r="BP83" s="12">
        <v>0</v>
      </c>
      <c r="BQ83" s="29">
        <v>0</v>
      </c>
      <c r="BR83" s="34">
        <v>8</v>
      </c>
      <c r="BS83" s="12">
        <v>0</v>
      </c>
      <c r="BT83" s="51">
        <v>0.6</v>
      </c>
      <c r="BU83" s="40">
        <v>0</v>
      </c>
      <c r="BV83" s="12">
        <v>0</v>
      </c>
      <c r="BW83" s="29">
        <v>0</v>
      </c>
      <c r="BX83" s="34">
        <v>5</v>
      </c>
      <c r="BY83" s="12">
        <v>0</v>
      </c>
      <c r="BZ83" s="51">
        <v>0.6</v>
      </c>
      <c r="CA83" s="40">
        <v>0</v>
      </c>
      <c r="CB83" s="12">
        <v>0</v>
      </c>
      <c r="CC83" s="29">
        <v>0</v>
      </c>
      <c r="CD83" s="34">
        <v>5</v>
      </c>
      <c r="CE83" s="12">
        <v>0</v>
      </c>
      <c r="CF83" s="45">
        <v>0</v>
      </c>
      <c r="CG83" s="40">
        <v>0</v>
      </c>
      <c r="CH83" s="12">
        <v>0</v>
      </c>
      <c r="CI83" s="29">
        <v>0</v>
      </c>
      <c r="CJ83" s="34">
        <v>0</v>
      </c>
      <c r="CK83" s="12">
        <v>0</v>
      </c>
      <c r="CL83" s="45">
        <v>0</v>
      </c>
      <c r="CM83" s="40">
        <v>0</v>
      </c>
      <c r="CN83" s="12">
        <v>0</v>
      </c>
      <c r="CO83" s="29">
        <v>0</v>
      </c>
      <c r="CP83" s="34">
        <v>0</v>
      </c>
      <c r="CQ83" s="12">
        <v>0</v>
      </c>
      <c r="CR83" s="45">
        <v>0</v>
      </c>
      <c r="CS83" s="40">
        <v>0</v>
      </c>
      <c r="CT83" s="12">
        <v>0</v>
      </c>
      <c r="CU83" s="29">
        <v>0</v>
      </c>
      <c r="CV83" s="34">
        <v>0</v>
      </c>
      <c r="CW83" s="12">
        <v>0</v>
      </c>
      <c r="CX83" s="45">
        <v>0</v>
      </c>
      <c r="CY83" s="40">
        <v>0</v>
      </c>
      <c r="CZ83" s="12">
        <v>0</v>
      </c>
      <c r="DA83" s="29">
        <v>0</v>
      </c>
      <c r="DB83" s="34">
        <v>0</v>
      </c>
      <c r="DC83" s="12">
        <v>0</v>
      </c>
      <c r="DD83" s="45">
        <v>0</v>
      </c>
      <c r="DE83" s="40">
        <v>0</v>
      </c>
      <c r="DF83" s="12">
        <v>0</v>
      </c>
      <c r="DG83" s="29">
        <v>0</v>
      </c>
      <c r="DH83" s="34">
        <v>0</v>
      </c>
      <c r="DI83" s="12">
        <v>0</v>
      </c>
      <c r="DJ83" s="45">
        <v>0</v>
      </c>
      <c r="DK83" s="40">
        <v>0</v>
      </c>
      <c r="DL83" s="12">
        <v>0</v>
      </c>
      <c r="DM83" s="29">
        <v>0</v>
      </c>
      <c r="DN83" s="34">
        <v>0</v>
      </c>
      <c r="DO83" s="12">
        <v>0</v>
      </c>
      <c r="DP83" s="51">
        <f>AJ83+AV83+BH83+BT83</f>
        <v>9.4</v>
      </c>
      <c r="DQ83" s="40">
        <v>0</v>
      </c>
      <c r="DR83" s="40">
        <v>0</v>
      </c>
      <c r="DS83" s="40">
        <v>0</v>
      </c>
      <c r="DT83" s="40">
        <f t="shared" ref="DT83" si="802">AN83+AZ83+BL83+BX83</f>
        <v>6</v>
      </c>
      <c r="DU83" s="40">
        <v>0</v>
      </c>
      <c r="DV83" s="51">
        <f>AP83+BB83+BN83+BZ83</f>
        <v>11.257</v>
      </c>
      <c r="DW83" s="40">
        <v>0</v>
      </c>
      <c r="DX83" s="40">
        <v>0</v>
      </c>
      <c r="DY83" s="40">
        <v>0</v>
      </c>
      <c r="DZ83" s="40">
        <f t="shared" ref="DZ83" si="803">AT83+BF83+BR83+CD83</f>
        <v>46</v>
      </c>
      <c r="EA83" s="40">
        <v>0</v>
      </c>
      <c r="EB83" s="56"/>
    </row>
    <row r="84" spans="1:132" x14ac:dyDescent="0.25">
      <c r="A84" s="22" t="s">
        <v>280</v>
      </c>
      <c r="B84" s="23" t="s">
        <v>281</v>
      </c>
      <c r="C84" s="24" t="s">
        <v>282</v>
      </c>
      <c r="D84" s="51">
        <f>F84+L84</f>
        <v>0</v>
      </c>
      <c r="E84" s="51">
        <f>F84+R84</f>
        <v>27.507000000000001</v>
      </c>
      <c r="F84" s="12">
        <v>0</v>
      </c>
      <c r="G84" s="40">
        <v>0</v>
      </c>
      <c r="H84" s="12">
        <v>0</v>
      </c>
      <c r="I84" s="29">
        <v>0</v>
      </c>
      <c r="J84" s="34">
        <v>0</v>
      </c>
      <c r="K84" s="12">
        <v>0</v>
      </c>
      <c r="L84" s="45">
        <v>0</v>
      </c>
      <c r="M84" s="40">
        <v>0</v>
      </c>
      <c r="N84" s="12">
        <v>0</v>
      </c>
      <c r="O84" s="29">
        <v>0</v>
      </c>
      <c r="P84" s="34">
        <v>0</v>
      </c>
      <c r="Q84" s="12">
        <v>0</v>
      </c>
      <c r="R84" s="51">
        <f>AD84+DV84</f>
        <v>27.507000000000001</v>
      </c>
      <c r="S84" s="40">
        <v>0</v>
      </c>
      <c r="T84" s="12">
        <v>0</v>
      </c>
      <c r="U84" s="29">
        <v>0</v>
      </c>
      <c r="V84" s="34">
        <f>AH84+DZ84</f>
        <v>1</v>
      </c>
      <c r="W84" s="12">
        <v>0</v>
      </c>
      <c r="X84" s="45">
        <v>0</v>
      </c>
      <c r="Y84" s="40">
        <v>0</v>
      </c>
      <c r="Z84" s="12">
        <v>0</v>
      </c>
      <c r="AA84" s="29">
        <v>0</v>
      </c>
      <c r="AB84" s="34">
        <v>0</v>
      </c>
      <c r="AC84" s="12">
        <v>0</v>
      </c>
      <c r="AD84" s="45">
        <v>0</v>
      </c>
      <c r="AE84" s="40">
        <v>0</v>
      </c>
      <c r="AF84" s="12">
        <v>0</v>
      </c>
      <c r="AG84" s="29">
        <v>0</v>
      </c>
      <c r="AH84" s="34">
        <v>0</v>
      </c>
      <c r="AI84" s="12">
        <v>0</v>
      </c>
      <c r="AJ84" s="45">
        <v>0</v>
      </c>
      <c r="AK84" s="40">
        <v>0</v>
      </c>
      <c r="AL84" s="12">
        <v>0</v>
      </c>
      <c r="AM84" s="29">
        <v>0</v>
      </c>
      <c r="AN84" s="34">
        <v>0</v>
      </c>
      <c r="AO84" s="12">
        <v>0</v>
      </c>
      <c r="AP84" s="45">
        <v>27.507000000000001</v>
      </c>
      <c r="AQ84" s="40">
        <v>0</v>
      </c>
      <c r="AR84" s="12">
        <v>0</v>
      </c>
      <c r="AS84" s="29">
        <v>0</v>
      </c>
      <c r="AT84" s="34">
        <v>1</v>
      </c>
      <c r="AU84" s="12">
        <v>0</v>
      </c>
      <c r="AV84" s="45">
        <v>0</v>
      </c>
      <c r="AW84" s="40">
        <v>0</v>
      </c>
      <c r="AX84" s="12">
        <v>0</v>
      </c>
      <c r="AY84" s="29">
        <v>0</v>
      </c>
      <c r="AZ84" s="34">
        <v>0</v>
      </c>
      <c r="BA84" s="12">
        <v>0</v>
      </c>
      <c r="BB84" s="45">
        <v>0</v>
      </c>
      <c r="BC84" s="40">
        <v>0</v>
      </c>
      <c r="BD84" s="12">
        <v>0</v>
      </c>
      <c r="BE84" s="29">
        <v>0</v>
      </c>
      <c r="BF84" s="34">
        <v>0</v>
      </c>
      <c r="BG84" s="12">
        <v>0</v>
      </c>
      <c r="BH84" s="45">
        <v>0</v>
      </c>
      <c r="BI84" s="40">
        <v>0</v>
      </c>
      <c r="BJ84" s="12">
        <v>0</v>
      </c>
      <c r="BK84" s="29">
        <v>0</v>
      </c>
      <c r="BL84" s="34">
        <v>0</v>
      </c>
      <c r="BM84" s="12">
        <v>0</v>
      </c>
      <c r="BN84" s="45">
        <v>0</v>
      </c>
      <c r="BO84" s="40">
        <v>0</v>
      </c>
      <c r="BP84" s="12">
        <v>0</v>
      </c>
      <c r="BQ84" s="29">
        <v>0</v>
      </c>
      <c r="BR84" s="34">
        <v>0</v>
      </c>
      <c r="BS84" s="12">
        <v>0</v>
      </c>
      <c r="BT84" s="45">
        <v>0</v>
      </c>
      <c r="BU84" s="40">
        <v>0</v>
      </c>
      <c r="BV84" s="12">
        <v>0</v>
      </c>
      <c r="BW84" s="29">
        <v>0</v>
      </c>
      <c r="BX84" s="34">
        <v>0</v>
      </c>
      <c r="BY84" s="12">
        <v>0</v>
      </c>
      <c r="BZ84" s="45">
        <v>0</v>
      </c>
      <c r="CA84" s="40">
        <v>0</v>
      </c>
      <c r="CB84" s="12">
        <v>0</v>
      </c>
      <c r="CC84" s="29">
        <v>0</v>
      </c>
      <c r="CD84" s="34">
        <v>0</v>
      </c>
      <c r="CE84" s="12">
        <v>0</v>
      </c>
      <c r="CF84" s="45">
        <v>0</v>
      </c>
      <c r="CG84" s="40">
        <v>0</v>
      </c>
      <c r="CH84" s="12">
        <v>0</v>
      </c>
      <c r="CI84" s="29">
        <v>0</v>
      </c>
      <c r="CJ84" s="34">
        <v>0</v>
      </c>
      <c r="CK84" s="12">
        <v>0</v>
      </c>
      <c r="CL84" s="45">
        <v>0</v>
      </c>
      <c r="CM84" s="40">
        <v>0</v>
      </c>
      <c r="CN84" s="12">
        <v>0</v>
      </c>
      <c r="CO84" s="29">
        <v>0</v>
      </c>
      <c r="CP84" s="34">
        <v>0</v>
      </c>
      <c r="CQ84" s="12">
        <v>0</v>
      </c>
      <c r="CR84" s="45">
        <v>0</v>
      </c>
      <c r="CS84" s="40">
        <v>0</v>
      </c>
      <c r="CT84" s="12">
        <v>0</v>
      </c>
      <c r="CU84" s="29">
        <v>0</v>
      </c>
      <c r="CV84" s="34">
        <v>0</v>
      </c>
      <c r="CW84" s="12">
        <v>0</v>
      </c>
      <c r="CX84" s="45">
        <v>0</v>
      </c>
      <c r="CY84" s="40">
        <v>0</v>
      </c>
      <c r="CZ84" s="12">
        <v>0</v>
      </c>
      <c r="DA84" s="29">
        <v>0</v>
      </c>
      <c r="DB84" s="34">
        <v>0</v>
      </c>
      <c r="DC84" s="12">
        <v>0</v>
      </c>
      <c r="DD84" s="45">
        <v>0</v>
      </c>
      <c r="DE84" s="40">
        <v>0</v>
      </c>
      <c r="DF84" s="12">
        <v>0</v>
      </c>
      <c r="DG84" s="29">
        <v>0</v>
      </c>
      <c r="DH84" s="34">
        <v>0</v>
      </c>
      <c r="DI84" s="12">
        <v>0</v>
      </c>
      <c r="DJ84" s="45">
        <v>0</v>
      </c>
      <c r="DK84" s="40">
        <v>0</v>
      </c>
      <c r="DL84" s="12">
        <v>0</v>
      </c>
      <c r="DM84" s="29">
        <v>0</v>
      </c>
      <c r="DN84" s="34">
        <v>0</v>
      </c>
      <c r="DO84" s="12">
        <v>0</v>
      </c>
      <c r="DP84" s="45">
        <v>0</v>
      </c>
      <c r="DQ84" s="40">
        <v>0</v>
      </c>
      <c r="DR84" s="40">
        <v>0</v>
      </c>
      <c r="DS84" s="40">
        <v>0</v>
      </c>
      <c r="DT84" s="40">
        <v>0</v>
      </c>
      <c r="DU84" s="40">
        <v>0</v>
      </c>
      <c r="DV84" s="51">
        <f>AP84+BB84+BN84+BZ84</f>
        <v>27.507000000000001</v>
      </c>
      <c r="DW84" s="40">
        <v>0</v>
      </c>
      <c r="DX84" s="40">
        <v>0</v>
      </c>
      <c r="DY84" s="40">
        <v>0</v>
      </c>
      <c r="DZ84" s="40">
        <f t="shared" ref="DZ84" si="804">AT84+BF84+BR84+CD84</f>
        <v>1</v>
      </c>
      <c r="EA84" s="40">
        <v>0</v>
      </c>
      <c r="EB84" s="56"/>
    </row>
    <row r="85" spans="1:132" ht="46.9" x14ac:dyDescent="0.25">
      <c r="A85" s="17" t="s">
        <v>283</v>
      </c>
      <c r="B85" s="18" t="s">
        <v>284</v>
      </c>
      <c r="C85" s="19" t="s">
        <v>105</v>
      </c>
      <c r="D85" s="28" t="s">
        <v>345</v>
      </c>
      <c r="E85" s="28" t="s">
        <v>345</v>
      </c>
      <c r="F85" s="28" t="s">
        <v>345</v>
      </c>
      <c r="G85" s="28" t="s">
        <v>345</v>
      </c>
      <c r="H85" s="28" t="s">
        <v>345</v>
      </c>
      <c r="I85" s="28" t="s">
        <v>345</v>
      </c>
      <c r="J85" s="28" t="s">
        <v>345</v>
      </c>
      <c r="K85" s="28" t="s">
        <v>345</v>
      </c>
      <c r="L85" s="28" t="s">
        <v>345</v>
      </c>
      <c r="M85" s="28" t="s">
        <v>345</v>
      </c>
      <c r="N85" s="28" t="s">
        <v>345</v>
      </c>
      <c r="O85" s="28" t="s">
        <v>345</v>
      </c>
      <c r="P85" s="28" t="s">
        <v>345</v>
      </c>
      <c r="Q85" s="28" t="s">
        <v>345</v>
      </c>
      <c r="R85" s="28" t="s">
        <v>345</v>
      </c>
      <c r="S85" s="28" t="s">
        <v>345</v>
      </c>
      <c r="T85" s="28" t="s">
        <v>345</v>
      </c>
      <c r="U85" s="28" t="s">
        <v>345</v>
      </c>
      <c r="V85" s="28" t="s">
        <v>345</v>
      </c>
      <c r="W85" s="28" t="s">
        <v>345</v>
      </c>
      <c r="X85" s="28" t="s">
        <v>345</v>
      </c>
      <c r="Y85" s="28" t="s">
        <v>345</v>
      </c>
      <c r="Z85" s="28" t="s">
        <v>345</v>
      </c>
      <c r="AA85" s="28" t="s">
        <v>345</v>
      </c>
      <c r="AB85" s="28" t="s">
        <v>345</v>
      </c>
      <c r="AC85" s="28" t="s">
        <v>345</v>
      </c>
      <c r="AD85" s="28" t="s">
        <v>345</v>
      </c>
      <c r="AE85" s="28" t="s">
        <v>345</v>
      </c>
      <c r="AF85" s="28" t="s">
        <v>345</v>
      </c>
      <c r="AG85" s="28" t="s">
        <v>345</v>
      </c>
      <c r="AH85" s="28" t="s">
        <v>345</v>
      </c>
      <c r="AI85" s="28" t="s">
        <v>345</v>
      </c>
      <c r="AJ85" s="28" t="s">
        <v>345</v>
      </c>
      <c r="AK85" s="28" t="s">
        <v>345</v>
      </c>
      <c r="AL85" s="28" t="s">
        <v>345</v>
      </c>
      <c r="AM85" s="28" t="s">
        <v>345</v>
      </c>
      <c r="AN85" s="28" t="s">
        <v>345</v>
      </c>
      <c r="AO85" s="28" t="s">
        <v>345</v>
      </c>
      <c r="AP85" s="28" t="s">
        <v>345</v>
      </c>
      <c r="AQ85" s="28" t="s">
        <v>345</v>
      </c>
      <c r="AR85" s="28" t="s">
        <v>345</v>
      </c>
      <c r="AS85" s="28" t="s">
        <v>345</v>
      </c>
      <c r="AT85" s="28" t="s">
        <v>345</v>
      </c>
      <c r="AU85" s="28" t="s">
        <v>345</v>
      </c>
      <c r="AV85" s="28" t="s">
        <v>345</v>
      </c>
      <c r="AW85" s="28" t="s">
        <v>345</v>
      </c>
      <c r="AX85" s="28" t="s">
        <v>345</v>
      </c>
      <c r="AY85" s="28" t="s">
        <v>345</v>
      </c>
      <c r="AZ85" s="28" t="s">
        <v>345</v>
      </c>
      <c r="BA85" s="28" t="s">
        <v>345</v>
      </c>
      <c r="BB85" s="28" t="s">
        <v>345</v>
      </c>
      <c r="BC85" s="28" t="s">
        <v>345</v>
      </c>
      <c r="BD85" s="28" t="s">
        <v>345</v>
      </c>
      <c r="BE85" s="28" t="s">
        <v>345</v>
      </c>
      <c r="BF85" s="28" t="s">
        <v>345</v>
      </c>
      <c r="BG85" s="28" t="s">
        <v>345</v>
      </c>
      <c r="BH85" s="28" t="s">
        <v>345</v>
      </c>
      <c r="BI85" s="28" t="s">
        <v>345</v>
      </c>
      <c r="BJ85" s="28" t="s">
        <v>345</v>
      </c>
      <c r="BK85" s="28" t="s">
        <v>345</v>
      </c>
      <c r="BL85" s="28" t="s">
        <v>345</v>
      </c>
      <c r="BM85" s="28" t="s">
        <v>345</v>
      </c>
      <c r="BN85" s="28" t="s">
        <v>345</v>
      </c>
      <c r="BO85" s="28" t="s">
        <v>345</v>
      </c>
      <c r="BP85" s="28" t="s">
        <v>345</v>
      </c>
      <c r="BQ85" s="28" t="s">
        <v>345</v>
      </c>
      <c r="BR85" s="28" t="s">
        <v>345</v>
      </c>
      <c r="BS85" s="28" t="s">
        <v>345</v>
      </c>
      <c r="BT85" s="28" t="s">
        <v>345</v>
      </c>
      <c r="BU85" s="28" t="s">
        <v>345</v>
      </c>
      <c r="BV85" s="28" t="s">
        <v>345</v>
      </c>
      <c r="BW85" s="28" t="s">
        <v>345</v>
      </c>
      <c r="BX85" s="28" t="s">
        <v>345</v>
      </c>
      <c r="BY85" s="28" t="s">
        <v>345</v>
      </c>
      <c r="BZ85" s="28" t="s">
        <v>345</v>
      </c>
      <c r="CA85" s="28" t="s">
        <v>345</v>
      </c>
      <c r="CB85" s="28" t="s">
        <v>345</v>
      </c>
      <c r="CC85" s="28" t="s">
        <v>345</v>
      </c>
      <c r="CD85" s="28" t="s">
        <v>345</v>
      </c>
      <c r="CE85" s="28" t="s">
        <v>345</v>
      </c>
      <c r="CF85" s="28" t="s">
        <v>345</v>
      </c>
      <c r="CG85" s="28" t="s">
        <v>345</v>
      </c>
      <c r="CH85" s="28" t="s">
        <v>345</v>
      </c>
      <c r="CI85" s="28" t="s">
        <v>345</v>
      </c>
      <c r="CJ85" s="28" t="s">
        <v>345</v>
      </c>
      <c r="CK85" s="28" t="s">
        <v>345</v>
      </c>
      <c r="CL85" s="28" t="s">
        <v>345</v>
      </c>
      <c r="CM85" s="28" t="s">
        <v>345</v>
      </c>
      <c r="CN85" s="28" t="s">
        <v>345</v>
      </c>
      <c r="CO85" s="28" t="s">
        <v>345</v>
      </c>
      <c r="CP85" s="28" t="s">
        <v>345</v>
      </c>
      <c r="CQ85" s="28" t="s">
        <v>345</v>
      </c>
      <c r="CR85" s="28" t="s">
        <v>345</v>
      </c>
      <c r="CS85" s="28" t="s">
        <v>345</v>
      </c>
      <c r="CT85" s="28" t="s">
        <v>345</v>
      </c>
      <c r="CU85" s="28" t="s">
        <v>345</v>
      </c>
      <c r="CV85" s="28" t="s">
        <v>345</v>
      </c>
      <c r="CW85" s="28" t="s">
        <v>345</v>
      </c>
      <c r="CX85" s="28" t="s">
        <v>345</v>
      </c>
      <c r="CY85" s="28" t="s">
        <v>345</v>
      </c>
      <c r="CZ85" s="28" t="s">
        <v>345</v>
      </c>
      <c r="DA85" s="28" t="s">
        <v>345</v>
      </c>
      <c r="DB85" s="28" t="s">
        <v>345</v>
      </c>
      <c r="DC85" s="28" t="s">
        <v>345</v>
      </c>
      <c r="DD85" s="28" t="s">
        <v>345</v>
      </c>
      <c r="DE85" s="28" t="s">
        <v>345</v>
      </c>
      <c r="DF85" s="28" t="s">
        <v>345</v>
      </c>
      <c r="DG85" s="28" t="s">
        <v>345</v>
      </c>
      <c r="DH85" s="28" t="s">
        <v>345</v>
      </c>
      <c r="DI85" s="28" t="s">
        <v>345</v>
      </c>
      <c r="DJ85" s="28" t="s">
        <v>345</v>
      </c>
      <c r="DK85" s="28" t="s">
        <v>345</v>
      </c>
      <c r="DL85" s="28" t="s">
        <v>345</v>
      </c>
      <c r="DM85" s="28" t="s">
        <v>345</v>
      </c>
      <c r="DN85" s="28" t="s">
        <v>345</v>
      </c>
      <c r="DO85" s="28" t="s">
        <v>345</v>
      </c>
      <c r="DP85" s="28" t="s">
        <v>345</v>
      </c>
      <c r="DQ85" s="28" t="s">
        <v>345</v>
      </c>
      <c r="DR85" s="28" t="s">
        <v>345</v>
      </c>
      <c r="DS85" s="28" t="s">
        <v>345</v>
      </c>
      <c r="DT85" s="28" t="s">
        <v>345</v>
      </c>
      <c r="DU85" s="28" t="s">
        <v>345</v>
      </c>
      <c r="DV85" s="28" t="s">
        <v>345</v>
      </c>
      <c r="DW85" s="28" t="s">
        <v>345</v>
      </c>
      <c r="DX85" s="28" t="s">
        <v>345</v>
      </c>
      <c r="DY85" s="28" t="s">
        <v>345</v>
      </c>
      <c r="DZ85" s="28" t="s">
        <v>345</v>
      </c>
      <c r="EA85" s="28" t="s">
        <v>345</v>
      </c>
      <c r="EB85" s="56"/>
    </row>
    <row r="86" spans="1:132" ht="31.25" x14ac:dyDescent="0.25">
      <c r="A86" s="17" t="s">
        <v>285</v>
      </c>
      <c r="B86" s="20" t="s">
        <v>286</v>
      </c>
      <c r="C86" s="19" t="s">
        <v>105</v>
      </c>
      <c r="D86" s="28" t="s">
        <v>345</v>
      </c>
      <c r="E86" s="28" t="s">
        <v>345</v>
      </c>
      <c r="F86" s="28" t="s">
        <v>345</v>
      </c>
      <c r="G86" s="28" t="s">
        <v>345</v>
      </c>
      <c r="H86" s="28" t="s">
        <v>345</v>
      </c>
      <c r="I86" s="28" t="s">
        <v>345</v>
      </c>
      <c r="J86" s="28" t="s">
        <v>345</v>
      </c>
      <c r="K86" s="28" t="s">
        <v>345</v>
      </c>
      <c r="L86" s="28" t="s">
        <v>345</v>
      </c>
      <c r="M86" s="28" t="s">
        <v>345</v>
      </c>
      <c r="N86" s="28" t="s">
        <v>345</v>
      </c>
      <c r="O86" s="28" t="s">
        <v>345</v>
      </c>
      <c r="P86" s="28" t="s">
        <v>345</v>
      </c>
      <c r="Q86" s="28" t="s">
        <v>345</v>
      </c>
      <c r="R86" s="28" t="s">
        <v>345</v>
      </c>
      <c r="S86" s="28" t="s">
        <v>345</v>
      </c>
      <c r="T86" s="28" t="s">
        <v>345</v>
      </c>
      <c r="U86" s="28" t="s">
        <v>345</v>
      </c>
      <c r="V86" s="28" t="s">
        <v>345</v>
      </c>
      <c r="W86" s="28" t="s">
        <v>345</v>
      </c>
      <c r="X86" s="28" t="s">
        <v>345</v>
      </c>
      <c r="Y86" s="28" t="s">
        <v>345</v>
      </c>
      <c r="Z86" s="28" t="s">
        <v>345</v>
      </c>
      <c r="AA86" s="28" t="s">
        <v>345</v>
      </c>
      <c r="AB86" s="28" t="s">
        <v>345</v>
      </c>
      <c r="AC86" s="28" t="s">
        <v>345</v>
      </c>
      <c r="AD86" s="28" t="s">
        <v>345</v>
      </c>
      <c r="AE86" s="28" t="s">
        <v>345</v>
      </c>
      <c r="AF86" s="28" t="s">
        <v>345</v>
      </c>
      <c r="AG86" s="28" t="s">
        <v>345</v>
      </c>
      <c r="AH86" s="28" t="s">
        <v>345</v>
      </c>
      <c r="AI86" s="28" t="s">
        <v>345</v>
      </c>
      <c r="AJ86" s="28" t="s">
        <v>345</v>
      </c>
      <c r="AK86" s="28" t="s">
        <v>345</v>
      </c>
      <c r="AL86" s="28" t="s">
        <v>345</v>
      </c>
      <c r="AM86" s="28" t="s">
        <v>345</v>
      </c>
      <c r="AN86" s="28" t="s">
        <v>345</v>
      </c>
      <c r="AO86" s="28" t="s">
        <v>345</v>
      </c>
      <c r="AP86" s="28" t="s">
        <v>345</v>
      </c>
      <c r="AQ86" s="28" t="s">
        <v>345</v>
      </c>
      <c r="AR86" s="28" t="s">
        <v>345</v>
      </c>
      <c r="AS86" s="28" t="s">
        <v>345</v>
      </c>
      <c r="AT86" s="28" t="s">
        <v>345</v>
      </c>
      <c r="AU86" s="28" t="s">
        <v>345</v>
      </c>
      <c r="AV86" s="28" t="s">
        <v>345</v>
      </c>
      <c r="AW86" s="28" t="s">
        <v>345</v>
      </c>
      <c r="AX86" s="28" t="s">
        <v>345</v>
      </c>
      <c r="AY86" s="28" t="s">
        <v>345</v>
      </c>
      <c r="AZ86" s="28" t="s">
        <v>345</v>
      </c>
      <c r="BA86" s="28" t="s">
        <v>345</v>
      </c>
      <c r="BB86" s="28" t="s">
        <v>345</v>
      </c>
      <c r="BC86" s="28" t="s">
        <v>345</v>
      </c>
      <c r="BD86" s="28" t="s">
        <v>345</v>
      </c>
      <c r="BE86" s="28" t="s">
        <v>345</v>
      </c>
      <c r="BF86" s="28" t="s">
        <v>345</v>
      </c>
      <c r="BG86" s="28" t="s">
        <v>345</v>
      </c>
      <c r="BH86" s="28" t="s">
        <v>345</v>
      </c>
      <c r="BI86" s="28" t="s">
        <v>345</v>
      </c>
      <c r="BJ86" s="28" t="s">
        <v>345</v>
      </c>
      <c r="BK86" s="28" t="s">
        <v>345</v>
      </c>
      <c r="BL86" s="28" t="s">
        <v>345</v>
      </c>
      <c r="BM86" s="28" t="s">
        <v>345</v>
      </c>
      <c r="BN86" s="28" t="s">
        <v>345</v>
      </c>
      <c r="BO86" s="28" t="s">
        <v>345</v>
      </c>
      <c r="BP86" s="28" t="s">
        <v>345</v>
      </c>
      <c r="BQ86" s="28" t="s">
        <v>345</v>
      </c>
      <c r="BR86" s="28" t="s">
        <v>345</v>
      </c>
      <c r="BS86" s="28" t="s">
        <v>345</v>
      </c>
      <c r="BT86" s="28" t="s">
        <v>345</v>
      </c>
      <c r="BU86" s="28" t="s">
        <v>345</v>
      </c>
      <c r="BV86" s="28" t="s">
        <v>345</v>
      </c>
      <c r="BW86" s="28" t="s">
        <v>345</v>
      </c>
      <c r="BX86" s="28" t="s">
        <v>345</v>
      </c>
      <c r="BY86" s="28" t="s">
        <v>345</v>
      </c>
      <c r="BZ86" s="28" t="s">
        <v>345</v>
      </c>
      <c r="CA86" s="28" t="s">
        <v>345</v>
      </c>
      <c r="CB86" s="28" t="s">
        <v>345</v>
      </c>
      <c r="CC86" s="28" t="s">
        <v>345</v>
      </c>
      <c r="CD86" s="28" t="s">
        <v>345</v>
      </c>
      <c r="CE86" s="28" t="s">
        <v>345</v>
      </c>
      <c r="CF86" s="28" t="s">
        <v>345</v>
      </c>
      <c r="CG86" s="28" t="s">
        <v>345</v>
      </c>
      <c r="CH86" s="28" t="s">
        <v>345</v>
      </c>
      <c r="CI86" s="28" t="s">
        <v>345</v>
      </c>
      <c r="CJ86" s="28" t="s">
        <v>345</v>
      </c>
      <c r="CK86" s="28" t="s">
        <v>345</v>
      </c>
      <c r="CL86" s="28" t="s">
        <v>345</v>
      </c>
      <c r="CM86" s="28" t="s">
        <v>345</v>
      </c>
      <c r="CN86" s="28" t="s">
        <v>345</v>
      </c>
      <c r="CO86" s="28" t="s">
        <v>345</v>
      </c>
      <c r="CP86" s="28" t="s">
        <v>345</v>
      </c>
      <c r="CQ86" s="28" t="s">
        <v>345</v>
      </c>
      <c r="CR86" s="28" t="s">
        <v>345</v>
      </c>
      <c r="CS86" s="28" t="s">
        <v>345</v>
      </c>
      <c r="CT86" s="28" t="s">
        <v>345</v>
      </c>
      <c r="CU86" s="28" t="s">
        <v>345</v>
      </c>
      <c r="CV86" s="28" t="s">
        <v>345</v>
      </c>
      <c r="CW86" s="28" t="s">
        <v>345</v>
      </c>
      <c r="CX86" s="28" t="s">
        <v>345</v>
      </c>
      <c r="CY86" s="28" t="s">
        <v>345</v>
      </c>
      <c r="CZ86" s="28" t="s">
        <v>345</v>
      </c>
      <c r="DA86" s="28" t="s">
        <v>345</v>
      </c>
      <c r="DB86" s="28" t="s">
        <v>345</v>
      </c>
      <c r="DC86" s="28" t="s">
        <v>345</v>
      </c>
      <c r="DD86" s="28" t="s">
        <v>345</v>
      </c>
      <c r="DE86" s="28" t="s">
        <v>345</v>
      </c>
      <c r="DF86" s="28" t="s">
        <v>345</v>
      </c>
      <c r="DG86" s="28" t="s">
        <v>345</v>
      </c>
      <c r="DH86" s="28" t="s">
        <v>345</v>
      </c>
      <c r="DI86" s="28" t="s">
        <v>345</v>
      </c>
      <c r="DJ86" s="28" t="s">
        <v>345</v>
      </c>
      <c r="DK86" s="28" t="s">
        <v>345</v>
      </c>
      <c r="DL86" s="28" t="s">
        <v>345</v>
      </c>
      <c r="DM86" s="28" t="s">
        <v>345</v>
      </c>
      <c r="DN86" s="28" t="s">
        <v>345</v>
      </c>
      <c r="DO86" s="28" t="s">
        <v>345</v>
      </c>
      <c r="DP86" s="28" t="s">
        <v>345</v>
      </c>
      <c r="DQ86" s="28" t="s">
        <v>345</v>
      </c>
      <c r="DR86" s="28" t="s">
        <v>345</v>
      </c>
      <c r="DS86" s="28" t="s">
        <v>345</v>
      </c>
      <c r="DT86" s="28" t="s">
        <v>345</v>
      </c>
      <c r="DU86" s="28" t="s">
        <v>345</v>
      </c>
      <c r="DV86" s="28" t="s">
        <v>345</v>
      </c>
      <c r="DW86" s="28" t="s">
        <v>345</v>
      </c>
      <c r="DX86" s="28" t="s">
        <v>345</v>
      </c>
      <c r="DY86" s="28" t="s">
        <v>345</v>
      </c>
      <c r="DZ86" s="28" t="s">
        <v>345</v>
      </c>
      <c r="EA86" s="28" t="s">
        <v>345</v>
      </c>
      <c r="EB86" s="56"/>
    </row>
    <row r="87" spans="1:132" x14ac:dyDescent="0.25"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AA87" s="58"/>
      <c r="AB87" s="58"/>
      <c r="AC87" s="58"/>
      <c r="AD87" s="58"/>
      <c r="AE87" s="58"/>
      <c r="AF87" s="58"/>
      <c r="AG87" s="58"/>
      <c r="AH87" s="58"/>
      <c r="AI87" s="58"/>
    </row>
    <row r="88" spans="1:132" x14ac:dyDescent="0.25">
      <c r="B88" s="2" t="s">
        <v>349</v>
      </c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AA88" s="58"/>
      <c r="AB88" s="58"/>
      <c r="AC88" s="58"/>
      <c r="AD88" s="58"/>
      <c r="AE88" s="58"/>
      <c r="AF88" s="58"/>
      <c r="AG88" s="58"/>
      <c r="AH88" s="58"/>
      <c r="AI88" s="58"/>
    </row>
    <row r="89" spans="1:132" x14ac:dyDescent="0.25"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AA89" s="58"/>
      <c r="AB89" s="58"/>
      <c r="AC89" s="58"/>
      <c r="AD89" s="58"/>
      <c r="AE89" s="58"/>
      <c r="AF89" s="58"/>
      <c r="AG89" s="58"/>
      <c r="AH89" s="58"/>
      <c r="AI89" s="58"/>
    </row>
    <row r="90" spans="1:132" x14ac:dyDescent="0.25"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AA90" s="58"/>
      <c r="AB90" s="58"/>
      <c r="AC90" s="58"/>
      <c r="AD90" s="58"/>
      <c r="AE90" s="58"/>
      <c r="AF90" s="58"/>
      <c r="AG90" s="58"/>
      <c r="AH90" s="58"/>
      <c r="AI90" s="58"/>
    </row>
    <row r="91" spans="1:132" x14ac:dyDescent="0.25"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AA91" s="58"/>
      <c r="AB91" s="58"/>
      <c r="AC91" s="58"/>
      <c r="AD91" s="58"/>
      <c r="AE91" s="58"/>
      <c r="AF91" s="58"/>
      <c r="AG91" s="58"/>
      <c r="AH91" s="58"/>
      <c r="AI91" s="58"/>
    </row>
    <row r="92" spans="1:132" x14ac:dyDescent="0.25"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AA92" s="58"/>
      <c r="AB92" s="58"/>
      <c r="AC92" s="58"/>
      <c r="AD92" s="58"/>
      <c r="AE92" s="58"/>
      <c r="AF92" s="58"/>
      <c r="AG92" s="58"/>
      <c r="AH92" s="58"/>
      <c r="AI92" s="58"/>
    </row>
    <row r="93" spans="1:132" x14ac:dyDescent="0.25"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AA93" s="58"/>
      <c r="AB93" s="58"/>
      <c r="AC93" s="58"/>
      <c r="AD93" s="58"/>
      <c r="AE93" s="58"/>
      <c r="AF93" s="58"/>
      <c r="AG93" s="58"/>
      <c r="AH93" s="58"/>
      <c r="AI93" s="58"/>
    </row>
    <row r="94" spans="1:132" x14ac:dyDescent="0.25"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AA94" s="58"/>
      <c r="AB94" s="58"/>
      <c r="AC94" s="58"/>
      <c r="AD94" s="58"/>
      <c r="AE94" s="58"/>
      <c r="AF94" s="58"/>
      <c r="AG94" s="58"/>
      <c r="AH94" s="58"/>
      <c r="AI94" s="58"/>
    </row>
    <row r="95" spans="1:132" x14ac:dyDescent="0.25"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AA95" s="58"/>
      <c r="AB95" s="58"/>
      <c r="AC95" s="58"/>
      <c r="AD95" s="58"/>
      <c r="AE95" s="58"/>
      <c r="AF95" s="58"/>
      <c r="AG95" s="58"/>
      <c r="AH95" s="58"/>
      <c r="AI95" s="58"/>
    </row>
    <row r="96" spans="1:132" x14ac:dyDescent="0.25"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AA96" s="58"/>
      <c r="AB96" s="58"/>
      <c r="AC96" s="58"/>
      <c r="AD96" s="58"/>
      <c r="AE96" s="58"/>
      <c r="AF96" s="58"/>
      <c r="AG96" s="58"/>
      <c r="AH96" s="58"/>
      <c r="AI96" s="58"/>
    </row>
    <row r="97" spans="8:35" x14ac:dyDescent="0.25"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AA97" s="58"/>
      <c r="AB97" s="58"/>
      <c r="AC97" s="58"/>
      <c r="AD97" s="58"/>
      <c r="AE97" s="58"/>
      <c r="AF97" s="58"/>
      <c r="AG97" s="58"/>
      <c r="AH97" s="58"/>
      <c r="AI97" s="58"/>
    </row>
    <row r="98" spans="8:35" x14ac:dyDescent="0.25"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AA98" s="58"/>
      <c r="AB98" s="58"/>
      <c r="AC98" s="58"/>
      <c r="AD98" s="58"/>
      <c r="AE98" s="58"/>
      <c r="AF98" s="58"/>
      <c r="AG98" s="58"/>
      <c r="AH98" s="58"/>
      <c r="AI98" s="58"/>
    </row>
    <row r="99" spans="8:35" x14ac:dyDescent="0.25"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AA99" s="58"/>
      <c r="AB99" s="58"/>
      <c r="AC99" s="58"/>
      <c r="AD99" s="58"/>
      <c r="AE99" s="58"/>
      <c r="AF99" s="58"/>
      <c r="AG99" s="58"/>
      <c r="AH99" s="58"/>
      <c r="AI99" s="58"/>
    </row>
    <row r="100" spans="8:35" x14ac:dyDescent="0.25"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AA100" s="58"/>
      <c r="AB100" s="58"/>
      <c r="AC100" s="58"/>
      <c r="AD100" s="58"/>
      <c r="AE100" s="58"/>
      <c r="AF100" s="58"/>
      <c r="AG100" s="58"/>
      <c r="AH100" s="58"/>
      <c r="AI100" s="58"/>
    </row>
    <row r="101" spans="8:35" x14ac:dyDescent="0.25"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AA101" s="58"/>
      <c r="AB101" s="58"/>
      <c r="AC101" s="58"/>
      <c r="AD101" s="58"/>
      <c r="AE101" s="58"/>
      <c r="AF101" s="58"/>
      <c r="AG101" s="58"/>
      <c r="AH101" s="58"/>
      <c r="AI101" s="58"/>
    </row>
    <row r="102" spans="8:35" x14ac:dyDescent="0.25"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AA102" s="58"/>
      <c r="AB102" s="58"/>
      <c r="AC102" s="58"/>
      <c r="AD102" s="58"/>
      <c r="AE102" s="58"/>
      <c r="AF102" s="58"/>
      <c r="AG102" s="58"/>
      <c r="AH102" s="58"/>
      <c r="AI102" s="58"/>
    </row>
    <row r="103" spans="8:35" x14ac:dyDescent="0.25"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AA103" s="58"/>
      <c r="AB103" s="58"/>
      <c r="AC103" s="58"/>
      <c r="AD103" s="58"/>
      <c r="AE103" s="58"/>
      <c r="AF103" s="58"/>
      <c r="AG103" s="58"/>
      <c r="AH103" s="58"/>
      <c r="AI103" s="58"/>
    </row>
    <row r="104" spans="8:35" x14ac:dyDescent="0.25"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AA104" s="58"/>
      <c r="AB104" s="58"/>
      <c r="AC104" s="58"/>
      <c r="AD104" s="58"/>
      <c r="AE104" s="58"/>
      <c r="AF104" s="58"/>
      <c r="AG104" s="58"/>
      <c r="AH104" s="58"/>
      <c r="AI104" s="58"/>
    </row>
    <row r="105" spans="8:35" x14ac:dyDescent="0.25"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AA105" s="58"/>
      <c r="AB105" s="58"/>
      <c r="AC105" s="58"/>
      <c r="AD105" s="58"/>
      <c r="AE105" s="58"/>
      <c r="AF105" s="58"/>
      <c r="AG105" s="58"/>
      <c r="AH105" s="58"/>
      <c r="AI105" s="58"/>
    </row>
    <row r="106" spans="8:35" x14ac:dyDescent="0.25"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AA106" s="58"/>
      <c r="AB106" s="58"/>
      <c r="AC106" s="58"/>
      <c r="AD106" s="58"/>
      <c r="AE106" s="58"/>
      <c r="AF106" s="58"/>
      <c r="AG106" s="58"/>
      <c r="AH106" s="58"/>
      <c r="AI106" s="58"/>
    </row>
    <row r="107" spans="8:35" x14ac:dyDescent="0.25"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AA107" s="58"/>
      <c r="AB107" s="58"/>
      <c r="AC107" s="58"/>
      <c r="AD107" s="58"/>
      <c r="AE107" s="58"/>
      <c r="AF107" s="58"/>
      <c r="AG107" s="58"/>
      <c r="AH107" s="58"/>
      <c r="AI107" s="58"/>
    </row>
    <row r="108" spans="8:35" x14ac:dyDescent="0.25"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AA108" s="58"/>
      <c r="AB108" s="58"/>
      <c r="AC108" s="58"/>
      <c r="AD108" s="58"/>
      <c r="AE108" s="58"/>
      <c r="AF108" s="58"/>
      <c r="AG108" s="58"/>
      <c r="AH108" s="58"/>
      <c r="AI108" s="58"/>
    </row>
    <row r="109" spans="8:35" x14ac:dyDescent="0.25"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AA109" s="58"/>
      <c r="AB109" s="58"/>
      <c r="AC109" s="58"/>
      <c r="AD109" s="58"/>
      <c r="AE109" s="58"/>
      <c r="AF109" s="58"/>
      <c r="AG109" s="58"/>
      <c r="AH109" s="58"/>
      <c r="AI109" s="58"/>
    </row>
    <row r="110" spans="8:35" x14ac:dyDescent="0.25"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AA110" s="58"/>
      <c r="AB110" s="58"/>
      <c r="AC110" s="58"/>
      <c r="AD110" s="58"/>
      <c r="AE110" s="58"/>
      <c r="AF110" s="58"/>
      <c r="AG110" s="58"/>
      <c r="AH110" s="58"/>
      <c r="AI110" s="58"/>
    </row>
    <row r="111" spans="8:35" x14ac:dyDescent="0.25"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AA111" s="58"/>
      <c r="AB111" s="58"/>
      <c r="AC111" s="58"/>
      <c r="AD111" s="58"/>
      <c r="AE111" s="58"/>
      <c r="AF111" s="58"/>
      <c r="AG111" s="58"/>
      <c r="AH111" s="58"/>
      <c r="AI111" s="58"/>
    </row>
    <row r="112" spans="8:35" x14ac:dyDescent="0.25"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AA112" s="58"/>
      <c r="AB112" s="58"/>
      <c r="AC112" s="58"/>
      <c r="AD112" s="58"/>
      <c r="AE112" s="58"/>
      <c r="AF112" s="58"/>
      <c r="AG112" s="58"/>
      <c r="AH112" s="58"/>
      <c r="AI112" s="58"/>
    </row>
    <row r="113" spans="8:35" x14ac:dyDescent="0.25"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AA113" s="58"/>
      <c r="AB113" s="58"/>
      <c r="AC113" s="58"/>
      <c r="AD113" s="58"/>
      <c r="AE113" s="58"/>
      <c r="AF113" s="58"/>
      <c r="AG113" s="58"/>
      <c r="AH113" s="58"/>
      <c r="AI113" s="58"/>
    </row>
    <row r="114" spans="8:35" x14ac:dyDescent="0.25"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AA114" s="58"/>
      <c r="AB114" s="58"/>
      <c r="AC114" s="58"/>
      <c r="AD114" s="58"/>
      <c r="AE114" s="58"/>
      <c r="AF114" s="58"/>
      <c r="AG114" s="58"/>
      <c r="AH114" s="58"/>
      <c r="AI114" s="58"/>
    </row>
    <row r="115" spans="8:35" x14ac:dyDescent="0.25"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AA115" s="58"/>
      <c r="AB115" s="58"/>
      <c r="AC115" s="58"/>
      <c r="AD115" s="58"/>
      <c r="AE115" s="58"/>
      <c r="AF115" s="58"/>
      <c r="AG115" s="58"/>
      <c r="AH115" s="58"/>
      <c r="AI115" s="58"/>
    </row>
    <row r="116" spans="8:35" x14ac:dyDescent="0.25"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AA116" s="58"/>
      <c r="AB116" s="58"/>
      <c r="AC116" s="58"/>
      <c r="AD116" s="58"/>
      <c r="AE116" s="58"/>
      <c r="AF116" s="58"/>
      <c r="AG116" s="58"/>
      <c r="AH116" s="58"/>
      <c r="AI116" s="58"/>
    </row>
    <row r="117" spans="8:35" x14ac:dyDescent="0.25"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AA117" s="58"/>
      <c r="AB117" s="58"/>
      <c r="AC117" s="58"/>
      <c r="AD117" s="58"/>
      <c r="AE117" s="58"/>
      <c r="AF117" s="58"/>
      <c r="AG117" s="58"/>
      <c r="AH117" s="58"/>
      <c r="AI117" s="58"/>
    </row>
    <row r="118" spans="8:35" x14ac:dyDescent="0.25"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AA118" s="58"/>
      <c r="AB118" s="58"/>
      <c r="AC118" s="58"/>
      <c r="AD118" s="58"/>
      <c r="AE118" s="58"/>
      <c r="AF118" s="58"/>
      <c r="AG118" s="58"/>
      <c r="AH118" s="58"/>
      <c r="AI118" s="58"/>
    </row>
    <row r="119" spans="8:35" x14ac:dyDescent="0.25"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AA119" s="58"/>
      <c r="AB119" s="58"/>
      <c r="AC119" s="58"/>
      <c r="AD119" s="58"/>
      <c r="AE119" s="58"/>
      <c r="AF119" s="58"/>
      <c r="AG119" s="58"/>
      <c r="AH119" s="58"/>
      <c r="AI119" s="58"/>
    </row>
    <row r="120" spans="8:35" x14ac:dyDescent="0.25"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AA120" s="58"/>
      <c r="AB120" s="58"/>
      <c r="AC120" s="58"/>
      <c r="AD120" s="58"/>
      <c r="AE120" s="58"/>
      <c r="AF120" s="58"/>
      <c r="AG120" s="58"/>
      <c r="AH120" s="58"/>
      <c r="AI120" s="58"/>
    </row>
    <row r="121" spans="8:35" x14ac:dyDescent="0.25"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AA121" s="58"/>
      <c r="AB121" s="58"/>
      <c r="AC121" s="58"/>
      <c r="AD121" s="58"/>
      <c r="AE121" s="58"/>
      <c r="AF121" s="58"/>
      <c r="AG121" s="58"/>
      <c r="AH121" s="58"/>
      <c r="AI121" s="58"/>
    </row>
    <row r="122" spans="8:35" x14ac:dyDescent="0.25"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AA122" s="58"/>
      <c r="AB122" s="58"/>
      <c r="AC122" s="58"/>
      <c r="AD122" s="58"/>
      <c r="AE122" s="58"/>
      <c r="AF122" s="58"/>
      <c r="AG122" s="58"/>
      <c r="AH122" s="58"/>
      <c r="AI122" s="58"/>
    </row>
    <row r="123" spans="8:35" x14ac:dyDescent="0.25"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AA123" s="58"/>
      <c r="AB123" s="58"/>
      <c r="AC123" s="58"/>
      <c r="AD123" s="58"/>
      <c r="AE123" s="58"/>
      <c r="AF123" s="58"/>
      <c r="AG123" s="58"/>
      <c r="AH123" s="58"/>
      <c r="AI123" s="58"/>
    </row>
    <row r="124" spans="8:35" x14ac:dyDescent="0.25"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AA124" s="58"/>
      <c r="AB124" s="58"/>
      <c r="AC124" s="58"/>
      <c r="AD124" s="58"/>
      <c r="AE124" s="58"/>
      <c r="AF124" s="58"/>
      <c r="AG124" s="58"/>
      <c r="AH124" s="58"/>
      <c r="AI124" s="58"/>
    </row>
    <row r="125" spans="8:35" x14ac:dyDescent="0.25"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AA125" s="58"/>
      <c r="AB125" s="58"/>
      <c r="AC125" s="58"/>
      <c r="AD125" s="58"/>
      <c r="AE125" s="58"/>
      <c r="AF125" s="58"/>
      <c r="AG125" s="58"/>
      <c r="AH125" s="58"/>
      <c r="AI125" s="58"/>
    </row>
    <row r="126" spans="8:35" x14ac:dyDescent="0.25"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AA126" s="58"/>
      <c r="AB126" s="58"/>
      <c r="AC126" s="58"/>
      <c r="AD126" s="58"/>
      <c r="AE126" s="58"/>
      <c r="AF126" s="58"/>
      <c r="AG126" s="58"/>
      <c r="AH126" s="58"/>
      <c r="AI126" s="58"/>
    </row>
    <row r="127" spans="8:35" x14ac:dyDescent="0.25"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AA127" s="58"/>
      <c r="AB127" s="58"/>
      <c r="AC127" s="58"/>
      <c r="AD127" s="58"/>
      <c r="AE127" s="58"/>
      <c r="AF127" s="58"/>
      <c r="AG127" s="58"/>
      <c r="AH127" s="58"/>
      <c r="AI127" s="58"/>
    </row>
    <row r="128" spans="8:35" x14ac:dyDescent="0.25"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AA128" s="58"/>
      <c r="AB128" s="58"/>
      <c r="AC128" s="58"/>
      <c r="AD128" s="58"/>
      <c r="AE128" s="58"/>
      <c r="AF128" s="58"/>
      <c r="AG128" s="58"/>
      <c r="AH128" s="58"/>
      <c r="AI128" s="58"/>
    </row>
    <row r="129" spans="8:35" x14ac:dyDescent="0.25"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AA129" s="58"/>
      <c r="AB129" s="58"/>
      <c r="AC129" s="58"/>
      <c r="AD129" s="58"/>
      <c r="AE129" s="58"/>
      <c r="AF129" s="58"/>
      <c r="AG129" s="58"/>
      <c r="AH129" s="58"/>
      <c r="AI129" s="58"/>
    </row>
    <row r="130" spans="8:35" x14ac:dyDescent="0.25"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AA130" s="58"/>
      <c r="AB130" s="58"/>
      <c r="AC130" s="58"/>
      <c r="AD130" s="58"/>
      <c r="AE130" s="58"/>
      <c r="AF130" s="58"/>
      <c r="AG130" s="58"/>
      <c r="AH130" s="58"/>
      <c r="AI130" s="58"/>
    </row>
    <row r="131" spans="8:35" x14ac:dyDescent="0.25"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AA131" s="58"/>
      <c r="AB131" s="58"/>
      <c r="AC131" s="58"/>
      <c r="AD131" s="58"/>
      <c r="AE131" s="58"/>
      <c r="AF131" s="58"/>
      <c r="AG131" s="58"/>
      <c r="AH131" s="58"/>
      <c r="AI131" s="58"/>
    </row>
    <row r="132" spans="8:35" x14ac:dyDescent="0.25"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AA132" s="58"/>
      <c r="AB132" s="58"/>
      <c r="AC132" s="58"/>
      <c r="AD132" s="58"/>
      <c r="AE132" s="58"/>
      <c r="AF132" s="58"/>
      <c r="AG132" s="58"/>
      <c r="AH132" s="58"/>
      <c r="AI132" s="58"/>
    </row>
    <row r="133" spans="8:35" x14ac:dyDescent="0.25"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AA133" s="58"/>
      <c r="AB133" s="58"/>
      <c r="AC133" s="58"/>
      <c r="AD133" s="58"/>
      <c r="AE133" s="58"/>
      <c r="AF133" s="58"/>
      <c r="AG133" s="58"/>
      <c r="AH133" s="58"/>
      <c r="AI133" s="58"/>
    </row>
    <row r="134" spans="8:35" x14ac:dyDescent="0.25"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AA134" s="58"/>
      <c r="AB134" s="58"/>
      <c r="AC134" s="58"/>
      <c r="AD134" s="58"/>
      <c r="AE134" s="58"/>
      <c r="AF134" s="58"/>
      <c r="AG134" s="58"/>
      <c r="AH134" s="58"/>
      <c r="AI134" s="58"/>
    </row>
    <row r="135" spans="8:35" x14ac:dyDescent="0.25"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AA135" s="58"/>
      <c r="AB135" s="58"/>
      <c r="AC135" s="58"/>
      <c r="AD135" s="58"/>
      <c r="AE135" s="58"/>
      <c r="AF135" s="58"/>
      <c r="AG135" s="58"/>
      <c r="AH135" s="58"/>
      <c r="AI135" s="58"/>
    </row>
    <row r="136" spans="8:35" x14ac:dyDescent="0.25"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AA136" s="58"/>
      <c r="AB136" s="58"/>
      <c r="AC136" s="58"/>
      <c r="AD136" s="58"/>
      <c r="AE136" s="58"/>
      <c r="AF136" s="58"/>
      <c r="AG136" s="58"/>
      <c r="AH136" s="58"/>
      <c r="AI136" s="58"/>
    </row>
    <row r="137" spans="8:35" x14ac:dyDescent="0.25"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AA137" s="58"/>
      <c r="AB137" s="58"/>
      <c r="AC137" s="58"/>
      <c r="AD137" s="58"/>
      <c r="AE137" s="58"/>
      <c r="AF137" s="58"/>
      <c r="AG137" s="58"/>
      <c r="AH137" s="58"/>
      <c r="AI137" s="58"/>
    </row>
    <row r="138" spans="8:35" x14ac:dyDescent="0.25"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AA138" s="58"/>
      <c r="AB138" s="58"/>
      <c r="AC138" s="58"/>
      <c r="AD138" s="58"/>
      <c r="AE138" s="58"/>
      <c r="AF138" s="58"/>
      <c r="AG138" s="58"/>
      <c r="AH138" s="58"/>
      <c r="AI138" s="58"/>
    </row>
    <row r="139" spans="8:35" x14ac:dyDescent="0.25"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AA139" s="58"/>
      <c r="AB139" s="58"/>
      <c r="AC139" s="58"/>
      <c r="AD139" s="58"/>
      <c r="AE139" s="58"/>
      <c r="AF139" s="58"/>
      <c r="AG139" s="58"/>
      <c r="AH139" s="58"/>
      <c r="AI139" s="58"/>
    </row>
    <row r="140" spans="8:35" x14ac:dyDescent="0.25"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AA140" s="58"/>
      <c r="AB140" s="58"/>
      <c r="AC140" s="58"/>
      <c r="AD140" s="58"/>
      <c r="AE140" s="58"/>
      <c r="AF140" s="58"/>
      <c r="AG140" s="58"/>
      <c r="AH140" s="58"/>
      <c r="AI140" s="58"/>
    </row>
    <row r="141" spans="8:35" x14ac:dyDescent="0.25"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AA141" s="58"/>
      <c r="AB141" s="58"/>
      <c r="AC141" s="58"/>
      <c r="AD141" s="58"/>
      <c r="AE141" s="58"/>
      <c r="AF141" s="58"/>
      <c r="AG141" s="58"/>
      <c r="AH141" s="58"/>
      <c r="AI141" s="58"/>
    </row>
    <row r="142" spans="8:35" x14ac:dyDescent="0.25"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AA142" s="58"/>
      <c r="AB142" s="58"/>
      <c r="AC142" s="58"/>
      <c r="AD142" s="58"/>
      <c r="AE142" s="58"/>
      <c r="AF142" s="58"/>
      <c r="AG142" s="58"/>
      <c r="AH142" s="58"/>
      <c r="AI142" s="58"/>
    </row>
    <row r="143" spans="8:35" x14ac:dyDescent="0.25"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AA143" s="58"/>
      <c r="AB143" s="58"/>
      <c r="AC143" s="58"/>
      <c r="AD143" s="58"/>
      <c r="AE143" s="58"/>
      <c r="AF143" s="58"/>
      <c r="AG143" s="58"/>
      <c r="AH143" s="58"/>
      <c r="AI143" s="58"/>
    </row>
    <row r="144" spans="8:35" x14ac:dyDescent="0.25"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AA144" s="58"/>
      <c r="AB144" s="58"/>
      <c r="AC144" s="58"/>
      <c r="AD144" s="58"/>
      <c r="AE144" s="58"/>
      <c r="AF144" s="58"/>
      <c r="AG144" s="58"/>
      <c r="AH144" s="58"/>
      <c r="AI144" s="58"/>
    </row>
    <row r="145" spans="8:35" x14ac:dyDescent="0.25"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AA145" s="58"/>
      <c r="AB145" s="58"/>
      <c r="AC145" s="58"/>
      <c r="AD145" s="58"/>
      <c r="AE145" s="58"/>
      <c r="AF145" s="58"/>
      <c r="AG145" s="58"/>
      <c r="AH145" s="58"/>
      <c r="AI145" s="58"/>
    </row>
    <row r="146" spans="8:35" x14ac:dyDescent="0.25"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AA146" s="58"/>
      <c r="AB146" s="58"/>
      <c r="AC146" s="58"/>
      <c r="AD146" s="58"/>
      <c r="AE146" s="58"/>
      <c r="AF146" s="58"/>
      <c r="AG146" s="58"/>
      <c r="AH146" s="58"/>
      <c r="AI146" s="58"/>
    </row>
    <row r="147" spans="8:35" x14ac:dyDescent="0.25"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AA147" s="58"/>
      <c r="AB147" s="58"/>
      <c r="AC147" s="58"/>
      <c r="AD147" s="58"/>
      <c r="AE147" s="58"/>
      <c r="AF147" s="58"/>
      <c r="AG147" s="58"/>
      <c r="AH147" s="58"/>
      <c r="AI147" s="58"/>
    </row>
    <row r="148" spans="8:35" x14ac:dyDescent="0.25"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AA148" s="58"/>
      <c r="AB148" s="58"/>
      <c r="AC148" s="58"/>
      <c r="AD148" s="58"/>
      <c r="AE148" s="58"/>
      <c r="AF148" s="58"/>
      <c r="AG148" s="58"/>
      <c r="AH148" s="58"/>
      <c r="AI148" s="58"/>
    </row>
    <row r="149" spans="8:35" x14ac:dyDescent="0.25"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AA149" s="58"/>
      <c r="AB149" s="58"/>
      <c r="AC149" s="58"/>
      <c r="AD149" s="58"/>
      <c r="AE149" s="58"/>
      <c r="AF149" s="58"/>
      <c r="AG149" s="58"/>
      <c r="AH149" s="58"/>
      <c r="AI149" s="58"/>
    </row>
    <row r="150" spans="8:35" x14ac:dyDescent="0.25"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AA150" s="58"/>
      <c r="AB150" s="58"/>
      <c r="AC150" s="58"/>
      <c r="AD150" s="58"/>
      <c r="AE150" s="58"/>
      <c r="AF150" s="58"/>
      <c r="AG150" s="58"/>
      <c r="AH150" s="58"/>
      <c r="AI150" s="58"/>
    </row>
    <row r="151" spans="8:35" x14ac:dyDescent="0.25"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AA151" s="58"/>
      <c r="AB151" s="58"/>
      <c r="AC151" s="58"/>
      <c r="AD151" s="58"/>
      <c r="AE151" s="58"/>
      <c r="AF151" s="58"/>
      <c r="AG151" s="58"/>
      <c r="AH151" s="58"/>
      <c r="AI151" s="58"/>
    </row>
    <row r="152" spans="8:35" x14ac:dyDescent="0.25"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AA152" s="58"/>
      <c r="AB152" s="58"/>
      <c r="AC152" s="58"/>
      <c r="AD152" s="58"/>
      <c r="AE152" s="58"/>
      <c r="AF152" s="58"/>
      <c r="AG152" s="58"/>
      <c r="AH152" s="58"/>
      <c r="AI152" s="58"/>
    </row>
    <row r="153" spans="8:35" x14ac:dyDescent="0.25"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AA153" s="58"/>
      <c r="AB153" s="58"/>
      <c r="AC153" s="58"/>
      <c r="AD153" s="58"/>
      <c r="AE153" s="58"/>
      <c r="AF153" s="58"/>
      <c r="AG153" s="58"/>
      <c r="AH153" s="58"/>
      <c r="AI153" s="58"/>
    </row>
    <row r="154" spans="8:35" x14ac:dyDescent="0.25"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AA154" s="58"/>
      <c r="AB154" s="58"/>
      <c r="AC154" s="58"/>
      <c r="AD154" s="58"/>
      <c r="AE154" s="58"/>
      <c r="AF154" s="58"/>
      <c r="AG154" s="58"/>
      <c r="AH154" s="58"/>
      <c r="AI154" s="58"/>
    </row>
    <row r="155" spans="8:35" x14ac:dyDescent="0.25"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AA155" s="58"/>
      <c r="AB155" s="58"/>
      <c r="AC155" s="58"/>
      <c r="AD155" s="58"/>
      <c r="AE155" s="58"/>
      <c r="AF155" s="58"/>
      <c r="AG155" s="58"/>
      <c r="AH155" s="58"/>
      <c r="AI155" s="58"/>
    </row>
    <row r="156" spans="8:35" x14ac:dyDescent="0.25"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AA156" s="58"/>
      <c r="AB156" s="58"/>
      <c r="AC156" s="58"/>
      <c r="AD156" s="58"/>
      <c r="AE156" s="58"/>
      <c r="AF156" s="58"/>
      <c r="AG156" s="58"/>
      <c r="AH156" s="58"/>
      <c r="AI156" s="58"/>
    </row>
    <row r="157" spans="8:35" x14ac:dyDescent="0.25"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AA157" s="58"/>
      <c r="AB157" s="58"/>
      <c r="AC157" s="58"/>
      <c r="AD157" s="58"/>
      <c r="AE157" s="58"/>
      <c r="AF157" s="58"/>
      <c r="AG157" s="58"/>
      <c r="AH157" s="58"/>
      <c r="AI157" s="58"/>
    </row>
    <row r="158" spans="8:35" x14ac:dyDescent="0.25"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AA158" s="58"/>
      <c r="AB158" s="58"/>
      <c r="AC158" s="58"/>
      <c r="AD158" s="58"/>
      <c r="AE158" s="58"/>
      <c r="AF158" s="58"/>
      <c r="AG158" s="58"/>
      <c r="AH158" s="58"/>
      <c r="AI158" s="58"/>
    </row>
    <row r="159" spans="8:35" x14ac:dyDescent="0.25"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AA159" s="58"/>
      <c r="AB159" s="58"/>
      <c r="AC159" s="58"/>
      <c r="AD159" s="58"/>
      <c r="AE159" s="58"/>
      <c r="AF159" s="58"/>
      <c r="AG159" s="58"/>
      <c r="AH159" s="58"/>
      <c r="AI159" s="58"/>
    </row>
    <row r="160" spans="8:35" x14ac:dyDescent="0.25"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AA160" s="58"/>
      <c r="AB160" s="58"/>
      <c r="AC160" s="58"/>
      <c r="AD160" s="58"/>
      <c r="AE160" s="58"/>
      <c r="AF160" s="58"/>
      <c r="AG160" s="58"/>
      <c r="AH160" s="58"/>
      <c r="AI160" s="58"/>
    </row>
    <row r="161" spans="8:35" x14ac:dyDescent="0.25"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AA161" s="58"/>
      <c r="AB161" s="58"/>
      <c r="AC161" s="58"/>
      <c r="AD161" s="58"/>
      <c r="AE161" s="58"/>
      <c r="AF161" s="58"/>
      <c r="AG161" s="58"/>
      <c r="AH161" s="58"/>
      <c r="AI161" s="58"/>
    </row>
    <row r="162" spans="8:35" x14ac:dyDescent="0.25"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AA162" s="58"/>
      <c r="AB162" s="58"/>
      <c r="AC162" s="58"/>
      <c r="AD162" s="58"/>
      <c r="AE162" s="58"/>
      <c r="AF162" s="58"/>
      <c r="AG162" s="58"/>
      <c r="AH162" s="58"/>
      <c r="AI162" s="58"/>
    </row>
    <row r="163" spans="8:35" x14ac:dyDescent="0.25"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AA163" s="58"/>
      <c r="AB163" s="58"/>
      <c r="AC163" s="58"/>
      <c r="AD163" s="58"/>
      <c r="AE163" s="58"/>
      <c r="AF163" s="58"/>
      <c r="AG163" s="58"/>
      <c r="AH163" s="58"/>
      <c r="AI163" s="58"/>
    </row>
    <row r="164" spans="8:35" x14ac:dyDescent="0.25"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AA164" s="58"/>
      <c r="AB164" s="58"/>
      <c r="AC164" s="58"/>
      <c r="AD164" s="58"/>
      <c r="AE164" s="58"/>
      <c r="AF164" s="58"/>
      <c r="AG164" s="58"/>
      <c r="AH164" s="58"/>
      <c r="AI164" s="58"/>
    </row>
    <row r="165" spans="8:35" x14ac:dyDescent="0.25"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AA165" s="58"/>
      <c r="AB165" s="58"/>
      <c r="AC165" s="58"/>
      <c r="AD165" s="58"/>
      <c r="AE165" s="58"/>
      <c r="AF165" s="58"/>
      <c r="AG165" s="58"/>
      <c r="AH165" s="58"/>
      <c r="AI165" s="58"/>
    </row>
    <row r="166" spans="8:35" x14ac:dyDescent="0.25"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AA166" s="58"/>
      <c r="AB166" s="58"/>
      <c r="AC166" s="58"/>
      <c r="AD166" s="58"/>
      <c r="AE166" s="58"/>
      <c r="AF166" s="58"/>
      <c r="AG166" s="58"/>
      <c r="AH166" s="58"/>
      <c r="AI166" s="58"/>
    </row>
    <row r="167" spans="8:35" x14ac:dyDescent="0.25"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AA167" s="58"/>
      <c r="AB167" s="58"/>
      <c r="AC167" s="58"/>
      <c r="AD167" s="58"/>
      <c r="AE167" s="58"/>
      <c r="AF167" s="58"/>
      <c r="AG167" s="58"/>
      <c r="AH167" s="58"/>
      <c r="AI167" s="58"/>
    </row>
    <row r="168" spans="8:35" x14ac:dyDescent="0.25"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AA168" s="58"/>
      <c r="AB168" s="58"/>
      <c r="AC168" s="58"/>
      <c r="AD168" s="58"/>
      <c r="AE168" s="58"/>
      <c r="AF168" s="58"/>
      <c r="AG168" s="58"/>
      <c r="AH168" s="58"/>
      <c r="AI168" s="58"/>
    </row>
    <row r="169" spans="8:35" x14ac:dyDescent="0.25"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AA169" s="58"/>
      <c r="AB169" s="58"/>
      <c r="AC169" s="58"/>
      <c r="AD169" s="58"/>
      <c r="AE169" s="58"/>
      <c r="AF169" s="58"/>
      <c r="AG169" s="58"/>
      <c r="AH169" s="58"/>
      <c r="AI169" s="58"/>
    </row>
    <row r="170" spans="8:35" x14ac:dyDescent="0.25"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AA170" s="58"/>
      <c r="AB170" s="58"/>
      <c r="AC170" s="58"/>
      <c r="AD170" s="58"/>
      <c r="AE170" s="58"/>
      <c r="AF170" s="58"/>
      <c r="AG170" s="58"/>
      <c r="AH170" s="58"/>
      <c r="AI170" s="58"/>
    </row>
    <row r="171" spans="8:35" x14ac:dyDescent="0.25"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AA171" s="58"/>
      <c r="AB171" s="58"/>
      <c r="AC171" s="58"/>
      <c r="AD171" s="58"/>
      <c r="AE171" s="58"/>
      <c r="AF171" s="58"/>
      <c r="AG171" s="58"/>
      <c r="AH171" s="58"/>
      <c r="AI171" s="58"/>
    </row>
    <row r="172" spans="8:35" x14ac:dyDescent="0.25"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AA172" s="58"/>
      <c r="AB172" s="58"/>
      <c r="AC172" s="58"/>
      <c r="AD172" s="58"/>
      <c r="AE172" s="58"/>
      <c r="AF172" s="58"/>
      <c r="AG172" s="58"/>
      <c r="AH172" s="58"/>
      <c r="AI172" s="58"/>
    </row>
    <row r="173" spans="8:35" x14ac:dyDescent="0.25"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AA173" s="58"/>
      <c r="AB173" s="58"/>
      <c r="AC173" s="58"/>
      <c r="AD173" s="58"/>
      <c r="AE173" s="58"/>
      <c r="AF173" s="58"/>
      <c r="AG173" s="58"/>
      <c r="AH173" s="58"/>
      <c r="AI173" s="58"/>
    </row>
    <row r="174" spans="8:35" x14ac:dyDescent="0.25"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AA174" s="58"/>
      <c r="AB174" s="58"/>
      <c r="AC174" s="58"/>
      <c r="AD174" s="58"/>
      <c r="AE174" s="58"/>
      <c r="AF174" s="58"/>
      <c r="AG174" s="58"/>
      <c r="AH174" s="58"/>
      <c r="AI174" s="58"/>
    </row>
    <row r="175" spans="8:35" x14ac:dyDescent="0.25"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AA175" s="58"/>
      <c r="AB175" s="58"/>
      <c r="AC175" s="58"/>
      <c r="AD175" s="58"/>
      <c r="AE175" s="58"/>
      <c r="AF175" s="58"/>
      <c r="AG175" s="58"/>
      <c r="AH175" s="58"/>
      <c r="AI175" s="58"/>
    </row>
    <row r="176" spans="8:35" x14ac:dyDescent="0.25"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AA176" s="58"/>
      <c r="AB176" s="58"/>
      <c r="AC176" s="58"/>
      <c r="AD176" s="58"/>
      <c r="AE176" s="58"/>
      <c r="AF176" s="58"/>
      <c r="AG176" s="58"/>
      <c r="AH176" s="58"/>
      <c r="AI176" s="58"/>
    </row>
    <row r="177" spans="8:35" x14ac:dyDescent="0.25"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AA177" s="58"/>
      <c r="AB177" s="58"/>
      <c r="AC177" s="58"/>
      <c r="AD177" s="58"/>
      <c r="AE177" s="58"/>
      <c r="AF177" s="58"/>
      <c r="AG177" s="58"/>
      <c r="AH177" s="58"/>
      <c r="AI177" s="58"/>
    </row>
    <row r="178" spans="8:35" x14ac:dyDescent="0.25"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AA178" s="58"/>
      <c r="AB178" s="58"/>
      <c r="AC178" s="58"/>
      <c r="AD178" s="58"/>
      <c r="AE178" s="58"/>
      <c r="AF178" s="58"/>
      <c r="AG178" s="58"/>
      <c r="AH178" s="58"/>
      <c r="AI178" s="58"/>
    </row>
    <row r="179" spans="8:35" x14ac:dyDescent="0.25"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AA179" s="58"/>
      <c r="AB179" s="58"/>
      <c r="AC179" s="58"/>
      <c r="AD179" s="58"/>
      <c r="AE179" s="58"/>
      <c r="AF179" s="58"/>
      <c r="AG179" s="58"/>
      <c r="AH179" s="58"/>
      <c r="AI179" s="58"/>
    </row>
    <row r="180" spans="8:35" x14ac:dyDescent="0.25"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AA180" s="58"/>
      <c r="AB180" s="58"/>
      <c r="AC180" s="58"/>
      <c r="AD180" s="58"/>
      <c r="AE180" s="58"/>
      <c r="AF180" s="58"/>
      <c r="AG180" s="58"/>
      <c r="AH180" s="58"/>
      <c r="AI180" s="58"/>
    </row>
    <row r="181" spans="8:35" x14ac:dyDescent="0.25"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AA181" s="58"/>
      <c r="AB181" s="58"/>
      <c r="AC181" s="58"/>
      <c r="AD181" s="58"/>
      <c r="AE181" s="58"/>
      <c r="AF181" s="58"/>
      <c r="AG181" s="58"/>
      <c r="AH181" s="58"/>
      <c r="AI181" s="58"/>
    </row>
    <row r="182" spans="8:35" x14ac:dyDescent="0.25"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AA182" s="58"/>
      <c r="AB182" s="58"/>
      <c r="AC182" s="58"/>
      <c r="AD182" s="58"/>
      <c r="AE182" s="58"/>
      <c r="AF182" s="58"/>
      <c r="AG182" s="58"/>
      <c r="AH182" s="58"/>
      <c r="AI182" s="58"/>
    </row>
    <row r="183" spans="8:35" x14ac:dyDescent="0.25"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AA183" s="58"/>
      <c r="AB183" s="58"/>
      <c r="AC183" s="58"/>
      <c r="AD183" s="58"/>
      <c r="AE183" s="58"/>
      <c r="AF183" s="58"/>
      <c r="AG183" s="58"/>
      <c r="AH183" s="58"/>
      <c r="AI183" s="58"/>
    </row>
    <row r="184" spans="8:35" x14ac:dyDescent="0.25"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AA184" s="58"/>
      <c r="AB184" s="58"/>
      <c r="AC184" s="58"/>
      <c r="AD184" s="58"/>
      <c r="AE184" s="58"/>
      <c r="AF184" s="58"/>
      <c r="AG184" s="58"/>
      <c r="AH184" s="58"/>
      <c r="AI184" s="58"/>
    </row>
    <row r="185" spans="8:35" x14ac:dyDescent="0.25"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AA185" s="58"/>
      <c r="AB185" s="58"/>
      <c r="AC185" s="58"/>
      <c r="AD185" s="58"/>
      <c r="AE185" s="58"/>
      <c r="AF185" s="58"/>
      <c r="AG185" s="58"/>
      <c r="AH185" s="58"/>
      <c r="AI185" s="58"/>
    </row>
    <row r="186" spans="8:35" x14ac:dyDescent="0.25"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AA186" s="58"/>
      <c r="AB186" s="58"/>
      <c r="AC186" s="58"/>
      <c r="AD186" s="58"/>
      <c r="AE186" s="58"/>
      <c r="AF186" s="58"/>
      <c r="AG186" s="58"/>
      <c r="AH186" s="58"/>
      <c r="AI186" s="58"/>
    </row>
    <row r="187" spans="8:35" x14ac:dyDescent="0.25"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AA187" s="58"/>
      <c r="AB187" s="58"/>
      <c r="AC187" s="58"/>
      <c r="AD187" s="58"/>
      <c r="AE187" s="58"/>
      <c r="AF187" s="58"/>
      <c r="AG187" s="58"/>
      <c r="AH187" s="58"/>
      <c r="AI187" s="58"/>
    </row>
    <row r="188" spans="8:35" x14ac:dyDescent="0.25"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AA188" s="58"/>
      <c r="AB188" s="58"/>
      <c r="AC188" s="58"/>
      <c r="AD188" s="58"/>
      <c r="AE188" s="58"/>
      <c r="AF188" s="58"/>
      <c r="AG188" s="58"/>
      <c r="AH188" s="58"/>
      <c r="AI188" s="58"/>
    </row>
    <row r="189" spans="8:35" x14ac:dyDescent="0.25"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AA189" s="58"/>
      <c r="AB189" s="58"/>
      <c r="AC189" s="58"/>
      <c r="AD189" s="58"/>
      <c r="AE189" s="58"/>
      <c r="AF189" s="58"/>
      <c r="AG189" s="58"/>
      <c r="AH189" s="58"/>
      <c r="AI189" s="58"/>
    </row>
    <row r="190" spans="8:35" x14ac:dyDescent="0.25"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AA190" s="58"/>
      <c r="AB190" s="58"/>
      <c r="AC190" s="58"/>
      <c r="AD190" s="58"/>
      <c r="AE190" s="58"/>
      <c r="AF190" s="58"/>
      <c r="AG190" s="58"/>
      <c r="AH190" s="58"/>
      <c r="AI190" s="58"/>
    </row>
    <row r="191" spans="8:35" x14ac:dyDescent="0.25"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AA191" s="58"/>
      <c r="AB191" s="58"/>
      <c r="AC191" s="58"/>
      <c r="AD191" s="58"/>
      <c r="AE191" s="58"/>
      <c r="AF191" s="58"/>
      <c r="AG191" s="58"/>
      <c r="AH191" s="58"/>
      <c r="AI191" s="58"/>
    </row>
    <row r="192" spans="8:35" x14ac:dyDescent="0.25"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AA192" s="58"/>
      <c r="AB192" s="58"/>
      <c r="AC192" s="58"/>
      <c r="AD192" s="58"/>
      <c r="AE192" s="58"/>
      <c r="AF192" s="58"/>
      <c r="AG192" s="58"/>
      <c r="AH192" s="58"/>
      <c r="AI192" s="58"/>
    </row>
    <row r="193" spans="8:35" x14ac:dyDescent="0.25"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AA193" s="58"/>
      <c r="AB193" s="58"/>
      <c r="AC193" s="58"/>
      <c r="AD193" s="58"/>
      <c r="AE193" s="58"/>
      <c r="AF193" s="58"/>
      <c r="AG193" s="58"/>
      <c r="AH193" s="58"/>
      <c r="AI193" s="58"/>
    </row>
    <row r="194" spans="8:35" x14ac:dyDescent="0.25"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AA194" s="58"/>
      <c r="AB194" s="58"/>
      <c r="AC194" s="58"/>
      <c r="AD194" s="58"/>
      <c r="AE194" s="58"/>
      <c r="AF194" s="58"/>
      <c r="AG194" s="58"/>
      <c r="AH194" s="58"/>
      <c r="AI194" s="58"/>
    </row>
    <row r="195" spans="8:35" x14ac:dyDescent="0.25"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AA195" s="58"/>
      <c r="AB195" s="58"/>
      <c r="AC195" s="58"/>
      <c r="AD195" s="58"/>
      <c r="AE195" s="58"/>
      <c r="AF195" s="58"/>
      <c r="AG195" s="58"/>
      <c r="AH195" s="58"/>
      <c r="AI195" s="58"/>
    </row>
    <row r="196" spans="8:35" x14ac:dyDescent="0.25"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AA196" s="58"/>
      <c r="AB196" s="58"/>
      <c r="AC196" s="58"/>
      <c r="AD196" s="58"/>
      <c r="AE196" s="58"/>
      <c r="AF196" s="58"/>
      <c r="AG196" s="58"/>
      <c r="AH196" s="58"/>
      <c r="AI196" s="58"/>
    </row>
    <row r="197" spans="8:35" x14ac:dyDescent="0.25"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AA197" s="58"/>
      <c r="AB197" s="58"/>
      <c r="AC197" s="58"/>
      <c r="AD197" s="58"/>
      <c r="AE197" s="58"/>
      <c r="AF197" s="58"/>
      <c r="AG197" s="58"/>
      <c r="AH197" s="58"/>
      <c r="AI197" s="58"/>
    </row>
    <row r="198" spans="8:35" x14ac:dyDescent="0.25"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AA198" s="58"/>
      <c r="AB198" s="58"/>
      <c r="AC198" s="58"/>
      <c r="AD198" s="58"/>
      <c r="AE198" s="58"/>
      <c r="AF198" s="58"/>
      <c r="AG198" s="58"/>
      <c r="AH198" s="58"/>
      <c r="AI198" s="58"/>
    </row>
    <row r="199" spans="8:35" x14ac:dyDescent="0.25"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AA199" s="58"/>
      <c r="AB199" s="58"/>
      <c r="AC199" s="58"/>
      <c r="AD199" s="58"/>
      <c r="AE199" s="58"/>
      <c r="AF199" s="58"/>
      <c r="AG199" s="58"/>
      <c r="AH199" s="58"/>
      <c r="AI199" s="58"/>
    </row>
    <row r="200" spans="8:35" x14ac:dyDescent="0.25"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AA200" s="58"/>
      <c r="AB200" s="58"/>
      <c r="AC200" s="58"/>
      <c r="AD200" s="58"/>
      <c r="AE200" s="58"/>
      <c r="AF200" s="58"/>
      <c r="AG200" s="58"/>
      <c r="AH200" s="58"/>
      <c r="AI200" s="58"/>
    </row>
    <row r="201" spans="8:35" x14ac:dyDescent="0.25"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AA201" s="58"/>
      <c r="AB201" s="58"/>
      <c r="AC201" s="58"/>
      <c r="AD201" s="58"/>
      <c r="AE201" s="58"/>
      <c r="AF201" s="58"/>
      <c r="AG201" s="58"/>
      <c r="AH201" s="58"/>
      <c r="AI201" s="58"/>
    </row>
    <row r="202" spans="8:35" x14ac:dyDescent="0.25"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AA202" s="58"/>
      <c r="AB202" s="58"/>
      <c r="AC202" s="58"/>
      <c r="AD202" s="58"/>
      <c r="AE202" s="58"/>
      <c r="AF202" s="58"/>
      <c r="AG202" s="58"/>
      <c r="AH202" s="58"/>
      <c r="AI202" s="58"/>
    </row>
    <row r="203" spans="8:35" x14ac:dyDescent="0.25"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AA203" s="58"/>
      <c r="AB203" s="58"/>
      <c r="AC203" s="58"/>
      <c r="AD203" s="58"/>
      <c r="AE203" s="58"/>
      <c r="AF203" s="58"/>
      <c r="AG203" s="58"/>
      <c r="AH203" s="58"/>
      <c r="AI203" s="58"/>
    </row>
    <row r="204" spans="8:35" x14ac:dyDescent="0.25"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AA204" s="58"/>
      <c r="AB204" s="58"/>
      <c r="AC204" s="58"/>
      <c r="AD204" s="58"/>
      <c r="AE204" s="58"/>
      <c r="AF204" s="58"/>
      <c r="AG204" s="58"/>
      <c r="AH204" s="58"/>
      <c r="AI204" s="58"/>
    </row>
    <row r="205" spans="8:35" x14ac:dyDescent="0.25"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AA205" s="58"/>
      <c r="AB205" s="58"/>
      <c r="AC205" s="58"/>
      <c r="AD205" s="58"/>
      <c r="AE205" s="58"/>
      <c r="AF205" s="58"/>
      <c r="AG205" s="58"/>
      <c r="AH205" s="58"/>
      <c r="AI205" s="58"/>
    </row>
    <row r="206" spans="8:35" x14ac:dyDescent="0.25"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AA206" s="58"/>
      <c r="AB206" s="58"/>
      <c r="AC206" s="58"/>
      <c r="AD206" s="58"/>
      <c r="AE206" s="58"/>
      <c r="AF206" s="58"/>
      <c r="AG206" s="58"/>
      <c r="AH206" s="58"/>
      <c r="AI206" s="58"/>
    </row>
    <row r="207" spans="8:35" x14ac:dyDescent="0.25"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AA207" s="58"/>
      <c r="AB207" s="58"/>
      <c r="AC207" s="58"/>
      <c r="AD207" s="58"/>
      <c r="AE207" s="58"/>
      <c r="AF207" s="58"/>
      <c r="AG207" s="58"/>
      <c r="AH207" s="58"/>
      <c r="AI207" s="58"/>
    </row>
    <row r="208" spans="8:35" x14ac:dyDescent="0.25"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AA208" s="58"/>
      <c r="AB208" s="58"/>
      <c r="AC208" s="58"/>
      <c r="AD208" s="58"/>
      <c r="AE208" s="58"/>
      <c r="AF208" s="58"/>
      <c r="AG208" s="58"/>
      <c r="AH208" s="58"/>
      <c r="AI208" s="58"/>
    </row>
    <row r="209" spans="8:35" x14ac:dyDescent="0.25"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AA209" s="58"/>
      <c r="AB209" s="58"/>
      <c r="AC209" s="58"/>
      <c r="AD209" s="58"/>
      <c r="AE209" s="58"/>
      <c r="AF209" s="58"/>
      <c r="AG209" s="58"/>
      <c r="AH209" s="58"/>
      <c r="AI209" s="58"/>
    </row>
    <row r="210" spans="8:35" x14ac:dyDescent="0.25"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AA210" s="58"/>
      <c r="AB210" s="58"/>
      <c r="AC210" s="58"/>
      <c r="AD210" s="58"/>
      <c r="AE210" s="58"/>
      <c r="AF210" s="58"/>
      <c r="AG210" s="58"/>
      <c r="AH210" s="58"/>
      <c r="AI210" s="58"/>
    </row>
    <row r="211" spans="8:35" x14ac:dyDescent="0.25"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AA211" s="58"/>
      <c r="AB211" s="58"/>
      <c r="AC211" s="58"/>
      <c r="AD211" s="58"/>
      <c r="AE211" s="58"/>
      <c r="AF211" s="58"/>
      <c r="AG211" s="58"/>
      <c r="AH211" s="58"/>
      <c r="AI211" s="58"/>
    </row>
    <row r="212" spans="8:35" x14ac:dyDescent="0.25"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AA212" s="58"/>
      <c r="AB212" s="58"/>
      <c r="AC212" s="58"/>
      <c r="AD212" s="58"/>
      <c r="AE212" s="58"/>
      <c r="AF212" s="58"/>
      <c r="AG212" s="58"/>
      <c r="AH212" s="58"/>
      <c r="AI212" s="58"/>
    </row>
    <row r="213" spans="8:35" x14ac:dyDescent="0.25"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AA213" s="58"/>
      <c r="AB213" s="58"/>
      <c r="AC213" s="58"/>
      <c r="AD213" s="58"/>
      <c r="AE213" s="58"/>
      <c r="AF213" s="58"/>
      <c r="AG213" s="58"/>
      <c r="AH213" s="58"/>
      <c r="AI213" s="58"/>
    </row>
    <row r="214" spans="8:35" x14ac:dyDescent="0.25"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AA214" s="58"/>
      <c r="AB214" s="58"/>
      <c r="AC214" s="58"/>
      <c r="AD214" s="58"/>
      <c r="AE214" s="58"/>
      <c r="AF214" s="58"/>
      <c r="AG214" s="58"/>
      <c r="AH214" s="58"/>
      <c r="AI214" s="58"/>
    </row>
    <row r="215" spans="8:35" x14ac:dyDescent="0.25"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AA215" s="58"/>
      <c r="AB215" s="58"/>
      <c r="AC215" s="58"/>
      <c r="AD215" s="58"/>
      <c r="AE215" s="58"/>
      <c r="AF215" s="58"/>
      <c r="AG215" s="58"/>
      <c r="AH215" s="58"/>
      <c r="AI215" s="58"/>
    </row>
    <row r="216" spans="8:35" x14ac:dyDescent="0.25"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AA216" s="58"/>
      <c r="AB216" s="58"/>
      <c r="AC216" s="58"/>
      <c r="AD216" s="58"/>
      <c r="AE216" s="58"/>
      <c r="AF216" s="58"/>
      <c r="AG216" s="58"/>
      <c r="AH216" s="58"/>
      <c r="AI216" s="58"/>
    </row>
    <row r="217" spans="8:35" x14ac:dyDescent="0.25"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AA217" s="58"/>
      <c r="AB217" s="58"/>
      <c r="AC217" s="58"/>
      <c r="AD217" s="58"/>
      <c r="AE217" s="58"/>
      <c r="AF217" s="58"/>
      <c r="AG217" s="58"/>
      <c r="AH217" s="58"/>
      <c r="AI217" s="58"/>
    </row>
    <row r="218" spans="8:35" x14ac:dyDescent="0.25"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AA218" s="58"/>
      <c r="AB218" s="58"/>
      <c r="AC218" s="58"/>
      <c r="AD218" s="58"/>
      <c r="AE218" s="58"/>
      <c r="AF218" s="58"/>
      <c r="AG218" s="58"/>
      <c r="AH218" s="58"/>
      <c r="AI218" s="58"/>
    </row>
    <row r="219" spans="8:35" x14ac:dyDescent="0.25"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AA219" s="58"/>
      <c r="AB219" s="58"/>
      <c r="AC219" s="58"/>
      <c r="AD219" s="58"/>
      <c r="AE219" s="58"/>
      <c r="AF219" s="58"/>
      <c r="AG219" s="58"/>
      <c r="AH219" s="58"/>
      <c r="AI219" s="58"/>
    </row>
    <row r="220" spans="8:35" x14ac:dyDescent="0.25"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AA220" s="58"/>
      <c r="AB220" s="58"/>
      <c r="AC220" s="58"/>
      <c r="AD220" s="58"/>
      <c r="AE220" s="58"/>
      <c r="AF220" s="58"/>
      <c r="AG220" s="58"/>
      <c r="AH220" s="58"/>
      <c r="AI220" s="58"/>
    </row>
    <row r="221" spans="8:35" x14ac:dyDescent="0.25"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AA221" s="58"/>
      <c r="AB221" s="58"/>
      <c r="AC221" s="58"/>
      <c r="AD221" s="58"/>
      <c r="AE221" s="58"/>
      <c r="AF221" s="58"/>
      <c r="AG221" s="58"/>
      <c r="AH221" s="58"/>
      <c r="AI221" s="58"/>
    </row>
    <row r="222" spans="8:35" x14ac:dyDescent="0.25"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AA222" s="58"/>
      <c r="AB222" s="58"/>
      <c r="AC222" s="58"/>
      <c r="AD222" s="58"/>
      <c r="AE222" s="58"/>
      <c r="AF222" s="58"/>
      <c r="AG222" s="58"/>
      <c r="AH222" s="58"/>
      <c r="AI222" s="58"/>
    </row>
    <row r="223" spans="8:35" x14ac:dyDescent="0.25"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AA223" s="58"/>
      <c r="AB223" s="58"/>
      <c r="AC223" s="58"/>
      <c r="AD223" s="58"/>
      <c r="AE223" s="58"/>
      <c r="AF223" s="58"/>
      <c r="AG223" s="58"/>
      <c r="AH223" s="58"/>
      <c r="AI223" s="58"/>
    </row>
    <row r="224" spans="8:35" x14ac:dyDescent="0.25"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AA224" s="58"/>
      <c r="AB224" s="58"/>
      <c r="AC224" s="58"/>
      <c r="AD224" s="58"/>
      <c r="AE224" s="58"/>
      <c r="AF224" s="58"/>
      <c r="AG224" s="58"/>
      <c r="AH224" s="58"/>
      <c r="AI224" s="58"/>
    </row>
    <row r="225" spans="8:35" x14ac:dyDescent="0.25"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AA225" s="58"/>
      <c r="AB225" s="58"/>
      <c r="AC225" s="58"/>
      <c r="AD225" s="58"/>
      <c r="AE225" s="58"/>
      <c r="AF225" s="58"/>
      <c r="AG225" s="58"/>
      <c r="AH225" s="58"/>
      <c r="AI225" s="58"/>
    </row>
    <row r="226" spans="8:35" x14ac:dyDescent="0.25"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AA226" s="58"/>
      <c r="AB226" s="58"/>
      <c r="AC226" s="58"/>
      <c r="AD226" s="58"/>
      <c r="AE226" s="58"/>
      <c r="AF226" s="58"/>
      <c r="AG226" s="58"/>
      <c r="AH226" s="58"/>
      <c r="AI226" s="58"/>
    </row>
    <row r="227" spans="8:35" x14ac:dyDescent="0.25"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AA227" s="58"/>
      <c r="AB227" s="58"/>
      <c r="AC227" s="58"/>
      <c r="AD227" s="58"/>
      <c r="AE227" s="58"/>
      <c r="AF227" s="58"/>
      <c r="AG227" s="58"/>
      <c r="AH227" s="58"/>
      <c r="AI227" s="58"/>
    </row>
    <row r="228" spans="8:35" x14ac:dyDescent="0.25"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AA228" s="58"/>
      <c r="AB228" s="58"/>
      <c r="AC228" s="58"/>
      <c r="AD228" s="58"/>
      <c r="AE228" s="58"/>
      <c r="AF228" s="58"/>
      <c r="AG228" s="58"/>
      <c r="AH228" s="58"/>
      <c r="AI228" s="58"/>
    </row>
    <row r="229" spans="8:35" x14ac:dyDescent="0.25"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AA229" s="58"/>
      <c r="AB229" s="58"/>
      <c r="AC229" s="58"/>
      <c r="AD229" s="58"/>
      <c r="AE229" s="58"/>
      <c r="AF229" s="58"/>
      <c r="AG229" s="58"/>
      <c r="AH229" s="58"/>
      <c r="AI229" s="58"/>
    </row>
    <row r="230" spans="8:35" x14ac:dyDescent="0.25"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AA230" s="58"/>
      <c r="AB230" s="58"/>
      <c r="AC230" s="58"/>
      <c r="AD230" s="58"/>
      <c r="AE230" s="58"/>
      <c r="AF230" s="58"/>
      <c r="AG230" s="58"/>
      <c r="AH230" s="58"/>
      <c r="AI230" s="58"/>
    </row>
    <row r="231" spans="8:35" x14ac:dyDescent="0.25"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AA231" s="58"/>
      <c r="AB231" s="58"/>
      <c r="AC231" s="58"/>
      <c r="AD231" s="58"/>
      <c r="AE231" s="58"/>
      <c r="AF231" s="58"/>
      <c r="AG231" s="58"/>
      <c r="AH231" s="58"/>
      <c r="AI231" s="58"/>
    </row>
    <row r="232" spans="8:35" x14ac:dyDescent="0.25"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AA232" s="58"/>
      <c r="AB232" s="58"/>
      <c r="AC232" s="58"/>
      <c r="AD232" s="58"/>
      <c r="AE232" s="58"/>
      <c r="AF232" s="58"/>
      <c r="AG232" s="58"/>
      <c r="AH232" s="58"/>
      <c r="AI232" s="58"/>
    </row>
    <row r="233" spans="8:35" x14ac:dyDescent="0.25"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AA233" s="58"/>
      <c r="AB233" s="58"/>
      <c r="AC233" s="58"/>
      <c r="AD233" s="58"/>
      <c r="AE233" s="58"/>
      <c r="AF233" s="58"/>
      <c r="AG233" s="58"/>
      <c r="AH233" s="58"/>
      <c r="AI233" s="58"/>
    </row>
    <row r="234" spans="8:35" x14ac:dyDescent="0.25"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AA234" s="58"/>
      <c r="AB234" s="58"/>
      <c r="AC234" s="58"/>
      <c r="AD234" s="58"/>
      <c r="AE234" s="58"/>
      <c r="AF234" s="58"/>
      <c r="AG234" s="58"/>
      <c r="AH234" s="58"/>
      <c r="AI234" s="58"/>
    </row>
    <row r="235" spans="8:35" x14ac:dyDescent="0.25"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AA235" s="58"/>
      <c r="AB235" s="58"/>
      <c r="AC235" s="58"/>
      <c r="AD235" s="58"/>
      <c r="AE235" s="58"/>
      <c r="AF235" s="58"/>
      <c r="AG235" s="58"/>
      <c r="AH235" s="58"/>
      <c r="AI235" s="58"/>
    </row>
    <row r="236" spans="8:35" x14ac:dyDescent="0.25"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AA236" s="58"/>
      <c r="AB236" s="58"/>
      <c r="AC236" s="58"/>
      <c r="AD236" s="58"/>
      <c r="AE236" s="58"/>
      <c r="AF236" s="58"/>
      <c r="AG236" s="58"/>
      <c r="AH236" s="58"/>
      <c r="AI236" s="58"/>
    </row>
    <row r="237" spans="8:35" x14ac:dyDescent="0.25"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AA237" s="58"/>
      <c r="AB237" s="58"/>
      <c r="AC237" s="58"/>
      <c r="AD237" s="58"/>
      <c r="AE237" s="58"/>
      <c r="AF237" s="58"/>
      <c r="AG237" s="58"/>
      <c r="AH237" s="58"/>
      <c r="AI237" s="58"/>
    </row>
    <row r="238" spans="8:35" x14ac:dyDescent="0.25"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AA238" s="58"/>
      <c r="AB238" s="58"/>
      <c r="AC238" s="58"/>
      <c r="AD238" s="58"/>
      <c r="AE238" s="58"/>
      <c r="AF238" s="58"/>
      <c r="AG238" s="58"/>
      <c r="AH238" s="58"/>
      <c r="AI238" s="58"/>
    </row>
    <row r="239" spans="8:35" x14ac:dyDescent="0.25"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AA239" s="58"/>
      <c r="AB239" s="58"/>
      <c r="AC239" s="58"/>
      <c r="AD239" s="58"/>
      <c r="AE239" s="58"/>
      <c r="AF239" s="58"/>
      <c r="AG239" s="58"/>
      <c r="AH239" s="58"/>
      <c r="AI239" s="58"/>
    </row>
    <row r="240" spans="8:35" x14ac:dyDescent="0.25"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AA240" s="58"/>
      <c r="AB240" s="58"/>
      <c r="AC240" s="58"/>
      <c r="AD240" s="58"/>
      <c r="AE240" s="58"/>
      <c r="AF240" s="58"/>
      <c r="AG240" s="58"/>
      <c r="AH240" s="58"/>
      <c r="AI240" s="58"/>
    </row>
    <row r="241" spans="8:35" x14ac:dyDescent="0.25"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AA241" s="58"/>
      <c r="AB241" s="58"/>
      <c r="AC241" s="58"/>
      <c r="AD241" s="58"/>
      <c r="AE241" s="58"/>
      <c r="AF241" s="58"/>
      <c r="AG241" s="58"/>
      <c r="AH241" s="58"/>
      <c r="AI241" s="58"/>
    </row>
    <row r="242" spans="8:35" x14ac:dyDescent="0.25"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AA242" s="58"/>
      <c r="AB242" s="58"/>
      <c r="AC242" s="58"/>
      <c r="AD242" s="58"/>
      <c r="AE242" s="58"/>
      <c r="AF242" s="58"/>
      <c r="AG242" s="58"/>
      <c r="AH242" s="58"/>
      <c r="AI242" s="58"/>
    </row>
    <row r="243" spans="8:35" x14ac:dyDescent="0.25"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AA243" s="58"/>
      <c r="AB243" s="58"/>
      <c r="AC243" s="58"/>
      <c r="AD243" s="58"/>
      <c r="AE243" s="58"/>
      <c r="AF243" s="58"/>
      <c r="AG243" s="58"/>
      <c r="AH243" s="58"/>
      <c r="AI243" s="58"/>
    </row>
    <row r="244" spans="8:35" x14ac:dyDescent="0.25"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AA244" s="58"/>
      <c r="AB244" s="58"/>
      <c r="AC244" s="58"/>
      <c r="AD244" s="58"/>
      <c r="AE244" s="58"/>
      <c r="AF244" s="58"/>
      <c r="AG244" s="58"/>
      <c r="AH244" s="58"/>
      <c r="AI244" s="58"/>
    </row>
    <row r="245" spans="8:35" x14ac:dyDescent="0.25"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AA245" s="58"/>
      <c r="AB245" s="58"/>
      <c r="AC245" s="58"/>
      <c r="AD245" s="58"/>
      <c r="AE245" s="58"/>
      <c r="AF245" s="58"/>
      <c r="AG245" s="58"/>
      <c r="AH245" s="58"/>
      <c r="AI245" s="58"/>
    </row>
    <row r="246" spans="8:35" x14ac:dyDescent="0.25"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AA246" s="58"/>
      <c r="AB246" s="58"/>
      <c r="AC246" s="58"/>
      <c r="AD246" s="58"/>
      <c r="AE246" s="58"/>
      <c r="AF246" s="58"/>
      <c r="AG246" s="58"/>
      <c r="AH246" s="58"/>
      <c r="AI246" s="58"/>
    </row>
    <row r="247" spans="8:35" x14ac:dyDescent="0.25"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AA247" s="58"/>
      <c r="AB247" s="58"/>
      <c r="AC247" s="58"/>
      <c r="AD247" s="58"/>
      <c r="AE247" s="58"/>
      <c r="AF247" s="58"/>
      <c r="AG247" s="58"/>
      <c r="AH247" s="58"/>
      <c r="AI247" s="58"/>
    </row>
    <row r="248" spans="8:35" x14ac:dyDescent="0.25"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AA248" s="58"/>
      <c r="AB248" s="58"/>
      <c r="AC248" s="58"/>
      <c r="AD248" s="58"/>
      <c r="AE248" s="58"/>
      <c r="AF248" s="58"/>
      <c r="AG248" s="58"/>
      <c r="AH248" s="58"/>
      <c r="AI248" s="58"/>
    </row>
    <row r="249" spans="8:35" x14ac:dyDescent="0.25"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AA249" s="58"/>
      <c r="AB249" s="58"/>
      <c r="AC249" s="58"/>
      <c r="AD249" s="58"/>
      <c r="AE249" s="58"/>
      <c r="AF249" s="58"/>
      <c r="AG249" s="58"/>
      <c r="AH249" s="58"/>
      <c r="AI249" s="58"/>
    </row>
    <row r="250" spans="8:35" x14ac:dyDescent="0.25"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AA250" s="58"/>
      <c r="AB250" s="58"/>
      <c r="AC250" s="58"/>
      <c r="AD250" s="58"/>
      <c r="AE250" s="58"/>
      <c r="AF250" s="58"/>
      <c r="AG250" s="58"/>
      <c r="AH250" s="58"/>
      <c r="AI250" s="58"/>
    </row>
    <row r="251" spans="8:35" x14ac:dyDescent="0.25"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AA251" s="58"/>
      <c r="AB251" s="58"/>
      <c r="AC251" s="58"/>
      <c r="AD251" s="58"/>
      <c r="AE251" s="58"/>
      <c r="AF251" s="58"/>
      <c r="AG251" s="58"/>
      <c r="AH251" s="58"/>
      <c r="AI251" s="58"/>
    </row>
    <row r="252" spans="8:35" x14ac:dyDescent="0.25"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AA252" s="58"/>
      <c r="AB252" s="58"/>
      <c r="AC252" s="58"/>
      <c r="AD252" s="58"/>
      <c r="AE252" s="58"/>
      <c r="AF252" s="58"/>
      <c r="AG252" s="58"/>
      <c r="AH252" s="58"/>
      <c r="AI252" s="58"/>
    </row>
    <row r="253" spans="8:35" x14ac:dyDescent="0.25"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AA253" s="58"/>
      <c r="AB253" s="58"/>
      <c r="AC253" s="58"/>
      <c r="AD253" s="58"/>
      <c r="AE253" s="58"/>
      <c r="AF253" s="58"/>
      <c r="AG253" s="58"/>
      <c r="AH253" s="58"/>
      <c r="AI253" s="58"/>
    </row>
    <row r="254" spans="8:35" x14ac:dyDescent="0.25"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AA254" s="58"/>
      <c r="AB254" s="58"/>
      <c r="AC254" s="58"/>
      <c r="AD254" s="58"/>
      <c r="AE254" s="58"/>
      <c r="AF254" s="58"/>
      <c r="AG254" s="58"/>
      <c r="AH254" s="58"/>
      <c r="AI254" s="58"/>
    </row>
    <row r="255" spans="8:35" x14ac:dyDescent="0.25"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AA255" s="58"/>
      <c r="AB255" s="58"/>
      <c r="AC255" s="58"/>
      <c r="AD255" s="58"/>
      <c r="AE255" s="58"/>
      <c r="AF255" s="58"/>
      <c r="AG255" s="58"/>
      <c r="AH255" s="58"/>
      <c r="AI255" s="58"/>
    </row>
    <row r="256" spans="8:35" x14ac:dyDescent="0.25"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AA256" s="58"/>
      <c r="AB256" s="58"/>
      <c r="AC256" s="58"/>
      <c r="AD256" s="58"/>
      <c r="AE256" s="58"/>
      <c r="AF256" s="58"/>
      <c r="AG256" s="58"/>
      <c r="AH256" s="58"/>
      <c r="AI256" s="58"/>
    </row>
    <row r="257" spans="8:35" x14ac:dyDescent="0.25"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AA257" s="58"/>
      <c r="AB257" s="58"/>
      <c r="AC257" s="58"/>
      <c r="AD257" s="58"/>
      <c r="AE257" s="58"/>
      <c r="AF257" s="58"/>
      <c r="AG257" s="58"/>
      <c r="AH257" s="58"/>
      <c r="AI257" s="58"/>
    </row>
    <row r="258" spans="8:35" x14ac:dyDescent="0.25"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AA258" s="58"/>
      <c r="AB258" s="58"/>
      <c r="AC258" s="58"/>
      <c r="AD258" s="58"/>
      <c r="AE258" s="58"/>
      <c r="AF258" s="58"/>
      <c r="AG258" s="58"/>
      <c r="AH258" s="58"/>
      <c r="AI258" s="58"/>
    </row>
    <row r="259" spans="8:35" x14ac:dyDescent="0.25"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AA259" s="58"/>
      <c r="AB259" s="58"/>
      <c r="AC259" s="58"/>
      <c r="AD259" s="58"/>
      <c r="AE259" s="58"/>
      <c r="AF259" s="58"/>
      <c r="AG259" s="58"/>
      <c r="AH259" s="58"/>
      <c r="AI259" s="58"/>
    </row>
    <row r="260" spans="8:35" x14ac:dyDescent="0.25"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AA260" s="58"/>
      <c r="AB260" s="58"/>
      <c r="AC260" s="58"/>
      <c r="AD260" s="58"/>
      <c r="AE260" s="58"/>
      <c r="AF260" s="58"/>
      <c r="AG260" s="58"/>
      <c r="AH260" s="58"/>
      <c r="AI260" s="58"/>
    </row>
    <row r="261" spans="8:35" x14ac:dyDescent="0.25"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AA261" s="58"/>
      <c r="AB261" s="58"/>
      <c r="AC261" s="58"/>
      <c r="AD261" s="58"/>
      <c r="AE261" s="58"/>
      <c r="AF261" s="58"/>
      <c r="AG261" s="58"/>
      <c r="AH261" s="58"/>
      <c r="AI261" s="58"/>
    </row>
    <row r="262" spans="8:35" x14ac:dyDescent="0.25"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AA262" s="58"/>
      <c r="AB262" s="58"/>
      <c r="AC262" s="58"/>
      <c r="AD262" s="58"/>
      <c r="AE262" s="58"/>
      <c r="AF262" s="58"/>
      <c r="AG262" s="58"/>
      <c r="AH262" s="58"/>
      <c r="AI262" s="58"/>
    </row>
    <row r="263" spans="8:35" x14ac:dyDescent="0.25"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AA263" s="58"/>
      <c r="AB263" s="58"/>
      <c r="AC263" s="58"/>
      <c r="AD263" s="58"/>
      <c r="AE263" s="58"/>
      <c r="AF263" s="58"/>
      <c r="AG263" s="58"/>
      <c r="AH263" s="58"/>
      <c r="AI263" s="58"/>
    </row>
    <row r="264" spans="8:35" x14ac:dyDescent="0.25"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AA264" s="58"/>
      <c r="AB264" s="58"/>
      <c r="AC264" s="58"/>
      <c r="AD264" s="58"/>
      <c r="AE264" s="58"/>
      <c r="AF264" s="58"/>
      <c r="AG264" s="58"/>
      <c r="AH264" s="58"/>
      <c r="AI264" s="58"/>
    </row>
    <row r="265" spans="8:35" x14ac:dyDescent="0.25"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AA265" s="58"/>
      <c r="AB265" s="58"/>
      <c r="AC265" s="58"/>
      <c r="AD265" s="58"/>
      <c r="AE265" s="58"/>
      <c r="AF265" s="58"/>
      <c r="AG265" s="58"/>
      <c r="AH265" s="58"/>
      <c r="AI265" s="58"/>
    </row>
    <row r="266" spans="8:35" x14ac:dyDescent="0.25"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AA266" s="58"/>
      <c r="AB266" s="58"/>
      <c r="AC266" s="58"/>
      <c r="AD266" s="58"/>
      <c r="AE266" s="58"/>
      <c r="AF266" s="58"/>
      <c r="AG266" s="58"/>
      <c r="AH266" s="58"/>
      <c r="AI266" s="58"/>
    </row>
    <row r="267" spans="8:35" x14ac:dyDescent="0.25"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AA267" s="58"/>
      <c r="AB267" s="58"/>
      <c r="AC267" s="58"/>
      <c r="AD267" s="58"/>
      <c r="AE267" s="58"/>
      <c r="AF267" s="58"/>
      <c r="AG267" s="58"/>
      <c r="AH267" s="58"/>
      <c r="AI267" s="58"/>
    </row>
    <row r="268" spans="8:35" x14ac:dyDescent="0.25"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AA268" s="58"/>
      <c r="AB268" s="58"/>
      <c r="AC268" s="58"/>
      <c r="AD268" s="58"/>
      <c r="AE268" s="58"/>
      <c r="AF268" s="58"/>
      <c r="AG268" s="58"/>
      <c r="AH268" s="58"/>
      <c r="AI268" s="58"/>
    </row>
    <row r="269" spans="8:35" x14ac:dyDescent="0.25"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AA269" s="58"/>
      <c r="AB269" s="58"/>
      <c r="AC269" s="58"/>
      <c r="AD269" s="58"/>
      <c r="AE269" s="58"/>
      <c r="AF269" s="58"/>
      <c r="AG269" s="58"/>
      <c r="AH269" s="58"/>
      <c r="AI269" s="58"/>
    </row>
    <row r="270" spans="8:35" x14ac:dyDescent="0.25"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AA270" s="58"/>
      <c r="AB270" s="58"/>
      <c r="AC270" s="58"/>
      <c r="AD270" s="58"/>
      <c r="AE270" s="58"/>
      <c r="AF270" s="58"/>
      <c r="AG270" s="58"/>
      <c r="AH270" s="58"/>
      <c r="AI270" s="58"/>
    </row>
    <row r="271" spans="8:35" x14ac:dyDescent="0.25"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AA271" s="58"/>
      <c r="AB271" s="58"/>
      <c r="AC271" s="58"/>
      <c r="AD271" s="58"/>
      <c r="AE271" s="58"/>
      <c r="AF271" s="58"/>
      <c r="AG271" s="58"/>
      <c r="AH271" s="58"/>
      <c r="AI271" s="58"/>
    </row>
    <row r="272" spans="8:35" x14ac:dyDescent="0.25"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AA272" s="58"/>
      <c r="AB272" s="58"/>
      <c r="AC272" s="58"/>
      <c r="AD272" s="58"/>
      <c r="AE272" s="58"/>
      <c r="AF272" s="58"/>
      <c r="AG272" s="58"/>
      <c r="AH272" s="58"/>
      <c r="AI272" s="58"/>
    </row>
    <row r="273" spans="8:35" x14ac:dyDescent="0.25"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AA273" s="58"/>
      <c r="AB273" s="58"/>
      <c r="AC273" s="58"/>
      <c r="AD273" s="58"/>
      <c r="AE273" s="58"/>
      <c r="AF273" s="58"/>
      <c r="AG273" s="58"/>
      <c r="AH273" s="58"/>
      <c r="AI273" s="58"/>
    </row>
    <row r="274" spans="8:35" x14ac:dyDescent="0.25"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AA274" s="58"/>
      <c r="AB274" s="58"/>
      <c r="AC274" s="58"/>
      <c r="AD274" s="58"/>
      <c r="AE274" s="58"/>
      <c r="AF274" s="58"/>
      <c r="AG274" s="58"/>
      <c r="AH274" s="58"/>
      <c r="AI274" s="58"/>
    </row>
    <row r="275" spans="8:35" x14ac:dyDescent="0.25"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AA275" s="58"/>
      <c r="AB275" s="58"/>
      <c r="AC275" s="58"/>
      <c r="AD275" s="58"/>
      <c r="AE275" s="58"/>
      <c r="AF275" s="58"/>
      <c r="AG275" s="58"/>
      <c r="AH275" s="58"/>
      <c r="AI275" s="58"/>
    </row>
    <row r="276" spans="8:35" x14ac:dyDescent="0.25"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AA276" s="58"/>
      <c r="AB276" s="58"/>
      <c r="AC276" s="58"/>
      <c r="AD276" s="58"/>
      <c r="AE276" s="58"/>
      <c r="AF276" s="58"/>
      <c r="AG276" s="58"/>
      <c r="AH276" s="58"/>
      <c r="AI276" s="58"/>
    </row>
    <row r="277" spans="8:35" x14ac:dyDescent="0.25"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AA277" s="58"/>
      <c r="AB277" s="58"/>
      <c r="AC277" s="58"/>
      <c r="AD277" s="58"/>
      <c r="AE277" s="58"/>
      <c r="AF277" s="58"/>
      <c r="AG277" s="58"/>
      <c r="AH277" s="58"/>
      <c r="AI277" s="58"/>
    </row>
    <row r="278" spans="8:35" x14ac:dyDescent="0.25"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AA278" s="58"/>
      <c r="AB278" s="58"/>
      <c r="AC278" s="58"/>
      <c r="AD278" s="58"/>
      <c r="AE278" s="58"/>
      <c r="AF278" s="58"/>
      <c r="AG278" s="58"/>
      <c r="AH278" s="58"/>
      <c r="AI278" s="58"/>
    </row>
    <row r="279" spans="8:35" x14ac:dyDescent="0.25"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AA279" s="58"/>
      <c r="AB279" s="58"/>
      <c r="AC279" s="58"/>
      <c r="AD279" s="58"/>
      <c r="AE279" s="58"/>
      <c r="AF279" s="58"/>
      <c r="AG279" s="58"/>
      <c r="AH279" s="58"/>
      <c r="AI279" s="58"/>
    </row>
    <row r="280" spans="8:35" x14ac:dyDescent="0.25"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AA280" s="58"/>
      <c r="AB280" s="58"/>
      <c r="AC280" s="58"/>
      <c r="AD280" s="58"/>
      <c r="AE280" s="58"/>
      <c r="AF280" s="58"/>
      <c r="AG280" s="58"/>
      <c r="AH280" s="58"/>
      <c r="AI280" s="58"/>
    </row>
    <row r="281" spans="8:35" x14ac:dyDescent="0.25"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AA281" s="58"/>
      <c r="AB281" s="58"/>
      <c r="AC281" s="58"/>
      <c r="AD281" s="58"/>
      <c r="AE281" s="58"/>
      <c r="AF281" s="58"/>
      <c r="AG281" s="58"/>
      <c r="AH281" s="58"/>
      <c r="AI281" s="58"/>
    </row>
    <row r="282" spans="8:35" x14ac:dyDescent="0.25"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AA282" s="58"/>
      <c r="AB282" s="58"/>
      <c r="AC282" s="58"/>
      <c r="AD282" s="58"/>
      <c r="AE282" s="58"/>
      <c r="AF282" s="58"/>
      <c r="AG282" s="58"/>
      <c r="AH282" s="58"/>
      <c r="AI282" s="58"/>
    </row>
    <row r="283" spans="8:35" x14ac:dyDescent="0.25"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AA283" s="58"/>
      <c r="AB283" s="58"/>
      <c r="AC283" s="58"/>
      <c r="AD283" s="58"/>
      <c r="AE283" s="58"/>
      <c r="AF283" s="58"/>
      <c r="AG283" s="58"/>
      <c r="AH283" s="58"/>
      <c r="AI283" s="58"/>
    </row>
    <row r="284" spans="8:35" x14ac:dyDescent="0.25"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AA284" s="58"/>
      <c r="AB284" s="58"/>
      <c r="AC284" s="58"/>
      <c r="AD284" s="58"/>
      <c r="AE284" s="58"/>
      <c r="AF284" s="58"/>
      <c r="AG284" s="58"/>
      <c r="AH284" s="58"/>
      <c r="AI284" s="58"/>
    </row>
    <row r="285" spans="8:35" x14ac:dyDescent="0.25"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AA285" s="58"/>
      <c r="AB285" s="58"/>
      <c r="AC285" s="58"/>
      <c r="AD285" s="58"/>
      <c r="AE285" s="58"/>
      <c r="AF285" s="58"/>
      <c r="AG285" s="58"/>
      <c r="AH285" s="58"/>
      <c r="AI285" s="58"/>
    </row>
    <row r="286" spans="8:35" x14ac:dyDescent="0.25"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AA286" s="58"/>
      <c r="AB286" s="58"/>
      <c r="AC286" s="58"/>
      <c r="AD286" s="58"/>
      <c r="AE286" s="58"/>
      <c r="AF286" s="58"/>
      <c r="AG286" s="58"/>
      <c r="AH286" s="58"/>
      <c r="AI286" s="58"/>
    </row>
    <row r="287" spans="8:35" x14ac:dyDescent="0.25"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AA287" s="58"/>
      <c r="AB287" s="58"/>
      <c r="AC287" s="58"/>
      <c r="AD287" s="58"/>
      <c r="AE287" s="58"/>
      <c r="AF287" s="58"/>
      <c r="AG287" s="58"/>
      <c r="AH287" s="58"/>
      <c r="AI287" s="58"/>
    </row>
    <row r="288" spans="8:35" x14ac:dyDescent="0.25"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AA288" s="58"/>
      <c r="AB288" s="58"/>
      <c r="AC288" s="58"/>
      <c r="AD288" s="58"/>
      <c r="AE288" s="58"/>
      <c r="AF288" s="58"/>
      <c r="AG288" s="58"/>
      <c r="AH288" s="58"/>
      <c r="AI288" s="58"/>
    </row>
    <row r="289" spans="8:35" x14ac:dyDescent="0.25"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AA289" s="58"/>
      <c r="AB289" s="58"/>
      <c r="AC289" s="58"/>
      <c r="AD289" s="58"/>
      <c r="AE289" s="58"/>
      <c r="AF289" s="58"/>
      <c r="AG289" s="58"/>
      <c r="AH289" s="58"/>
      <c r="AI289" s="58"/>
    </row>
    <row r="290" spans="8:35" x14ac:dyDescent="0.25"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AA290" s="58"/>
      <c r="AB290" s="58"/>
      <c r="AC290" s="58"/>
      <c r="AD290" s="58"/>
      <c r="AE290" s="58"/>
      <c r="AF290" s="58"/>
      <c r="AG290" s="58"/>
      <c r="AH290" s="58"/>
      <c r="AI290" s="58"/>
    </row>
    <row r="291" spans="8:35" x14ac:dyDescent="0.25"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AA291" s="58"/>
      <c r="AB291" s="58"/>
      <c r="AC291" s="58"/>
      <c r="AD291" s="58"/>
      <c r="AE291" s="58"/>
      <c r="AF291" s="58"/>
      <c r="AG291" s="58"/>
      <c r="AH291" s="58"/>
      <c r="AI291" s="58"/>
    </row>
    <row r="292" spans="8:35" x14ac:dyDescent="0.25"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AA292" s="58"/>
      <c r="AB292" s="58"/>
      <c r="AC292" s="58"/>
      <c r="AD292" s="58"/>
      <c r="AE292" s="58"/>
      <c r="AF292" s="58"/>
      <c r="AG292" s="58"/>
      <c r="AH292" s="58"/>
      <c r="AI292" s="58"/>
    </row>
    <row r="293" spans="8:35" x14ac:dyDescent="0.25"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AA293" s="58"/>
      <c r="AB293" s="58"/>
      <c r="AC293" s="58"/>
      <c r="AD293" s="58"/>
      <c r="AE293" s="58"/>
      <c r="AF293" s="58"/>
      <c r="AG293" s="58"/>
      <c r="AH293" s="58"/>
      <c r="AI293" s="58"/>
    </row>
    <row r="294" spans="8:35" x14ac:dyDescent="0.25"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AA294" s="58"/>
      <c r="AB294" s="58"/>
      <c r="AC294" s="58"/>
      <c r="AD294" s="58"/>
      <c r="AE294" s="58"/>
      <c r="AF294" s="58"/>
      <c r="AG294" s="58"/>
      <c r="AH294" s="58"/>
      <c r="AI294" s="58"/>
    </row>
    <row r="295" spans="8:35" x14ac:dyDescent="0.25"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AA295" s="58"/>
      <c r="AB295" s="58"/>
      <c r="AC295" s="58"/>
      <c r="AD295" s="58"/>
      <c r="AE295" s="58"/>
      <c r="AF295" s="58"/>
      <c r="AG295" s="58"/>
      <c r="AH295" s="58"/>
      <c r="AI295" s="58"/>
    </row>
    <row r="296" spans="8:35" x14ac:dyDescent="0.25"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AA296" s="58"/>
      <c r="AB296" s="58"/>
      <c r="AC296" s="58"/>
      <c r="AD296" s="58"/>
      <c r="AE296" s="58"/>
      <c r="AF296" s="58"/>
      <c r="AG296" s="58"/>
      <c r="AH296" s="58"/>
      <c r="AI296" s="58"/>
    </row>
    <row r="297" spans="8:35" x14ac:dyDescent="0.25"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AA297" s="58"/>
      <c r="AB297" s="58"/>
      <c r="AC297" s="58"/>
      <c r="AD297" s="58"/>
      <c r="AE297" s="58"/>
      <c r="AF297" s="58"/>
      <c r="AG297" s="58"/>
      <c r="AH297" s="58"/>
      <c r="AI297" s="58"/>
    </row>
    <row r="298" spans="8:35" x14ac:dyDescent="0.25"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AA298" s="58"/>
      <c r="AB298" s="58"/>
      <c r="AC298" s="58"/>
      <c r="AD298" s="58"/>
      <c r="AE298" s="58"/>
      <c r="AF298" s="58"/>
      <c r="AG298" s="58"/>
      <c r="AH298" s="58"/>
      <c r="AI298" s="58"/>
    </row>
    <row r="299" spans="8:35" x14ac:dyDescent="0.25"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AA299" s="58"/>
      <c r="AB299" s="58"/>
      <c r="AC299" s="58"/>
      <c r="AD299" s="58"/>
      <c r="AE299" s="58"/>
      <c r="AF299" s="58"/>
      <c r="AG299" s="58"/>
      <c r="AH299" s="58"/>
      <c r="AI299" s="58"/>
    </row>
    <row r="300" spans="8:35" x14ac:dyDescent="0.25"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AA300" s="58"/>
      <c r="AB300" s="58"/>
      <c r="AC300" s="58"/>
      <c r="AD300" s="58"/>
      <c r="AE300" s="58"/>
      <c r="AF300" s="58"/>
      <c r="AG300" s="58"/>
      <c r="AH300" s="58"/>
      <c r="AI300" s="58"/>
    </row>
    <row r="301" spans="8:35" x14ac:dyDescent="0.25"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AA301" s="58"/>
      <c r="AB301" s="58"/>
      <c r="AC301" s="58"/>
      <c r="AD301" s="58"/>
      <c r="AE301" s="58"/>
      <c r="AF301" s="58"/>
      <c r="AG301" s="58"/>
      <c r="AH301" s="58"/>
      <c r="AI301" s="58"/>
    </row>
    <row r="302" spans="8:35" x14ac:dyDescent="0.25"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AA302" s="58"/>
      <c r="AB302" s="58"/>
      <c r="AC302" s="58"/>
      <c r="AD302" s="58"/>
      <c r="AE302" s="58"/>
      <c r="AF302" s="58"/>
      <c r="AG302" s="58"/>
      <c r="AH302" s="58"/>
      <c r="AI302" s="58"/>
    </row>
    <row r="303" spans="8:35" x14ac:dyDescent="0.25"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AA303" s="58"/>
      <c r="AB303" s="58"/>
      <c r="AC303" s="58"/>
      <c r="AD303" s="58"/>
      <c r="AE303" s="58"/>
      <c r="AF303" s="58"/>
      <c r="AG303" s="58"/>
      <c r="AH303" s="58"/>
      <c r="AI303" s="58"/>
    </row>
    <row r="304" spans="8:35" x14ac:dyDescent="0.25"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AA304" s="58"/>
      <c r="AB304" s="58"/>
      <c r="AC304" s="58"/>
      <c r="AD304" s="58"/>
      <c r="AE304" s="58"/>
      <c r="AF304" s="58"/>
      <c r="AG304" s="58"/>
      <c r="AH304" s="58"/>
      <c r="AI304" s="58"/>
    </row>
    <row r="305" spans="8:35" x14ac:dyDescent="0.25"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AA305" s="58"/>
      <c r="AB305" s="58"/>
      <c r="AC305" s="58"/>
      <c r="AD305" s="58"/>
      <c r="AE305" s="58"/>
      <c r="AF305" s="58"/>
      <c r="AG305" s="58"/>
      <c r="AH305" s="58"/>
      <c r="AI305" s="58"/>
    </row>
    <row r="306" spans="8:35" x14ac:dyDescent="0.25"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AA306" s="58"/>
      <c r="AB306" s="58"/>
      <c r="AC306" s="58"/>
      <c r="AD306" s="58"/>
      <c r="AE306" s="58"/>
      <c r="AF306" s="58"/>
      <c r="AG306" s="58"/>
      <c r="AH306" s="58"/>
      <c r="AI306" s="58"/>
    </row>
  </sheetData>
  <mergeCells count="67">
    <mergeCell ref="DD9:DO9"/>
    <mergeCell ref="DD10:DI10"/>
    <mergeCell ref="DJ10:DO10"/>
    <mergeCell ref="DE11:DI11"/>
    <mergeCell ref="DK11:DO11"/>
    <mergeCell ref="CR9:DC9"/>
    <mergeCell ref="CR10:CW10"/>
    <mergeCell ref="CX10:DC10"/>
    <mergeCell ref="CS11:CW11"/>
    <mergeCell ref="CY11:DC11"/>
    <mergeCell ref="CF9:CQ9"/>
    <mergeCell ref="CF10:CK10"/>
    <mergeCell ref="CL10:CQ10"/>
    <mergeCell ref="CG11:CK11"/>
    <mergeCell ref="CM11:CQ11"/>
    <mergeCell ref="BT9:CE9"/>
    <mergeCell ref="BT10:BY10"/>
    <mergeCell ref="BZ10:CE10"/>
    <mergeCell ref="BU11:BY11"/>
    <mergeCell ref="CA11:CE11"/>
    <mergeCell ref="X10:AC10"/>
    <mergeCell ref="AD10:AI10"/>
    <mergeCell ref="AJ10:AO10"/>
    <mergeCell ref="AP10:AU10"/>
    <mergeCell ref="AV10:BA10"/>
    <mergeCell ref="D11:D12"/>
    <mergeCell ref="E11:E12"/>
    <mergeCell ref="Y11:AC11"/>
    <mergeCell ref="AE11:AI11"/>
    <mergeCell ref="AK11:AO11"/>
    <mergeCell ref="EB8:EB12"/>
    <mergeCell ref="AJ9:AU9"/>
    <mergeCell ref="AV9:BG9"/>
    <mergeCell ref="BH9:BS9"/>
    <mergeCell ref="DP9:EA9"/>
    <mergeCell ref="BH10:BM10"/>
    <mergeCell ref="BN10:BS10"/>
    <mergeCell ref="DP10:DU10"/>
    <mergeCell ref="DV10:EA10"/>
    <mergeCell ref="DW11:EA11"/>
    <mergeCell ref="AQ11:AU11"/>
    <mergeCell ref="AW11:BA11"/>
    <mergeCell ref="BC11:BG11"/>
    <mergeCell ref="BI11:BM11"/>
    <mergeCell ref="BO11:BS11"/>
    <mergeCell ref="AJ8:EA8"/>
    <mergeCell ref="A1:EB1"/>
    <mergeCell ref="A2:EB2"/>
    <mergeCell ref="A3:EB3"/>
    <mergeCell ref="A4:EB4"/>
    <mergeCell ref="A5:EB5"/>
    <mergeCell ref="A6:EB6"/>
    <mergeCell ref="A7:EB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DQ11:DU11"/>
  </mergeCells>
  <conditionalFormatting sqref="X19:X21">
    <cfRule type="cellIs" dxfId="242" priority="250" operator="equal">
      <formula>""</formula>
    </cfRule>
  </conditionalFormatting>
  <conditionalFormatting sqref="X17">
    <cfRule type="cellIs" dxfId="241" priority="249" operator="equal">
      <formula>""</formula>
    </cfRule>
  </conditionalFormatting>
  <conditionalFormatting sqref="Y19:AC21">
    <cfRule type="cellIs" dxfId="240" priority="248" operator="equal">
      <formula>""</formula>
    </cfRule>
  </conditionalFormatting>
  <conditionalFormatting sqref="Y17:AC17">
    <cfRule type="cellIs" dxfId="239" priority="247" operator="equal">
      <formula>""</formula>
    </cfRule>
  </conditionalFormatting>
  <conditionalFormatting sqref="AD19:AD21">
    <cfRule type="cellIs" dxfId="238" priority="246" operator="equal">
      <formula>""</formula>
    </cfRule>
  </conditionalFormatting>
  <conditionalFormatting sqref="AD17">
    <cfRule type="cellIs" dxfId="237" priority="245" operator="equal">
      <formula>""</formula>
    </cfRule>
  </conditionalFormatting>
  <conditionalFormatting sqref="AE19:AI21">
    <cfRule type="cellIs" dxfId="236" priority="244" operator="equal">
      <formula>""</formula>
    </cfRule>
  </conditionalFormatting>
  <conditionalFormatting sqref="AE17:AI17">
    <cfRule type="cellIs" dxfId="235" priority="243" operator="equal">
      <formula>""</formula>
    </cfRule>
  </conditionalFormatting>
  <conditionalFormatting sqref="X25">
    <cfRule type="cellIs" dxfId="234" priority="242" operator="equal">
      <formula>""</formula>
    </cfRule>
  </conditionalFormatting>
  <conditionalFormatting sqref="Y25:AI25">
    <cfRule type="cellIs" dxfId="233" priority="241" operator="equal">
      <formula>""</formula>
    </cfRule>
  </conditionalFormatting>
  <conditionalFormatting sqref="X39:AI40">
    <cfRule type="cellIs" dxfId="232" priority="240" operator="equal">
      <formula>""</formula>
    </cfRule>
  </conditionalFormatting>
  <conditionalFormatting sqref="X50:AI50">
    <cfRule type="cellIs" dxfId="231" priority="239" operator="equal">
      <formula>""</formula>
    </cfRule>
  </conditionalFormatting>
  <conditionalFormatting sqref="X55">
    <cfRule type="cellIs" dxfId="230" priority="238" operator="equal">
      <formula>""</formula>
    </cfRule>
  </conditionalFormatting>
  <conditionalFormatting sqref="Y55:AI55">
    <cfRule type="cellIs" dxfId="229" priority="237" operator="equal">
      <formula>""</formula>
    </cfRule>
  </conditionalFormatting>
  <conditionalFormatting sqref="X65">
    <cfRule type="cellIs" dxfId="228" priority="236" operator="equal">
      <formula>""</formula>
    </cfRule>
  </conditionalFormatting>
  <conditionalFormatting sqref="Y65:AI65">
    <cfRule type="cellIs" dxfId="227" priority="235" operator="equal">
      <formula>""</formula>
    </cfRule>
  </conditionalFormatting>
  <conditionalFormatting sqref="X85:AI86">
    <cfRule type="cellIs" dxfId="226" priority="234" operator="equal">
      <formula>""</formula>
    </cfRule>
  </conditionalFormatting>
  <conditionalFormatting sqref="D19:W21">
    <cfRule type="cellIs" dxfId="225" priority="233" operator="equal">
      <formula>""</formula>
    </cfRule>
  </conditionalFormatting>
  <conditionalFormatting sqref="D17:W17">
    <cfRule type="cellIs" dxfId="224" priority="232" operator="equal">
      <formula>""</formula>
    </cfRule>
  </conditionalFormatting>
  <conditionalFormatting sqref="L25">
    <cfRule type="cellIs" dxfId="223" priority="231" operator="equal">
      <formula>""</formula>
    </cfRule>
  </conditionalFormatting>
  <conditionalFormatting sqref="M25:W25">
    <cfRule type="cellIs" dxfId="222" priority="230" operator="equal">
      <formula>""</formula>
    </cfRule>
  </conditionalFormatting>
  <conditionalFormatting sqref="L39:W40">
    <cfRule type="cellIs" dxfId="221" priority="229" operator="equal">
      <formula>""</formula>
    </cfRule>
  </conditionalFormatting>
  <conditionalFormatting sqref="L50:W50">
    <cfRule type="cellIs" dxfId="220" priority="228" operator="equal">
      <formula>""</formula>
    </cfRule>
  </conditionalFormatting>
  <conditionalFormatting sqref="L55">
    <cfRule type="cellIs" dxfId="219" priority="227" operator="equal">
      <formula>""</formula>
    </cfRule>
  </conditionalFormatting>
  <conditionalFormatting sqref="M55:W55">
    <cfRule type="cellIs" dxfId="218" priority="226" operator="equal">
      <formula>""</formula>
    </cfRule>
  </conditionalFormatting>
  <conditionalFormatting sqref="L65">
    <cfRule type="cellIs" dxfId="217" priority="225" operator="equal">
      <formula>""</formula>
    </cfRule>
  </conditionalFormatting>
  <conditionalFormatting sqref="M65:W65">
    <cfRule type="cellIs" dxfId="216" priority="224" operator="equal">
      <formula>""</formula>
    </cfRule>
  </conditionalFormatting>
  <conditionalFormatting sqref="L85:W86">
    <cfRule type="cellIs" dxfId="215" priority="223" operator="equal">
      <formula>""</formula>
    </cfRule>
  </conditionalFormatting>
  <conditionalFormatting sqref="D25:K25">
    <cfRule type="cellIs" dxfId="214" priority="222" operator="equal">
      <formula>""</formula>
    </cfRule>
  </conditionalFormatting>
  <conditionalFormatting sqref="F39:K40">
    <cfRule type="cellIs" dxfId="213" priority="221" operator="equal">
      <formula>""</formula>
    </cfRule>
  </conditionalFormatting>
  <conditionalFormatting sqref="F50:K50">
    <cfRule type="cellIs" dxfId="212" priority="220" operator="equal">
      <formula>""</formula>
    </cfRule>
  </conditionalFormatting>
  <conditionalFormatting sqref="F55:K55">
    <cfRule type="cellIs" dxfId="211" priority="219" operator="equal">
      <formula>""</formula>
    </cfRule>
  </conditionalFormatting>
  <conditionalFormatting sqref="F65:K65">
    <cfRule type="cellIs" dxfId="210" priority="218" operator="equal">
      <formula>""</formula>
    </cfRule>
  </conditionalFormatting>
  <conditionalFormatting sqref="F85:K86">
    <cfRule type="cellIs" dxfId="209" priority="217" operator="equal">
      <formula>""</formula>
    </cfRule>
  </conditionalFormatting>
  <conditionalFormatting sqref="D85:E86">
    <cfRule type="cellIs" dxfId="208" priority="216" operator="equal">
      <formula>""</formula>
    </cfRule>
  </conditionalFormatting>
  <conditionalFormatting sqref="AJ19:AJ21">
    <cfRule type="cellIs" dxfId="207" priority="215" operator="equal">
      <formula>""</formula>
    </cfRule>
  </conditionalFormatting>
  <conditionalFormatting sqref="AJ17">
    <cfRule type="cellIs" dxfId="206" priority="214" operator="equal">
      <formula>""</formula>
    </cfRule>
  </conditionalFormatting>
  <conditionalFormatting sqref="AK19:AO21">
    <cfRule type="cellIs" dxfId="205" priority="213" operator="equal">
      <formula>""</formula>
    </cfRule>
  </conditionalFormatting>
  <conditionalFormatting sqref="AK17:AO17">
    <cfRule type="cellIs" dxfId="204" priority="212" operator="equal">
      <formula>""</formula>
    </cfRule>
  </conditionalFormatting>
  <conditionalFormatting sqref="AP19:AP21">
    <cfRule type="cellIs" dxfId="203" priority="211" operator="equal">
      <formula>""</formula>
    </cfRule>
  </conditionalFormatting>
  <conditionalFormatting sqref="AP17">
    <cfRule type="cellIs" dxfId="202" priority="210" operator="equal">
      <formula>""</formula>
    </cfRule>
  </conditionalFormatting>
  <conditionalFormatting sqref="AQ19:AU21">
    <cfRule type="cellIs" dxfId="201" priority="209" operator="equal">
      <formula>""</formula>
    </cfRule>
  </conditionalFormatting>
  <conditionalFormatting sqref="AQ17:AU17">
    <cfRule type="cellIs" dxfId="200" priority="208" operator="equal">
      <formula>""</formula>
    </cfRule>
  </conditionalFormatting>
  <conditionalFormatting sqref="AJ25">
    <cfRule type="cellIs" dxfId="199" priority="207" operator="equal">
      <formula>""</formula>
    </cfRule>
  </conditionalFormatting>
  <conditionalFormatting sqref="AK25:AU25">
    <cfRule type="cellIs" dxfId="198" priority="206" operator="equal">
      <formula>""</formula>
    </cfRule>
  </conditionalFormatting>
  <conditionalFormatting sqref="AJ39:AU40">
    <cfRule type="cellIs" dxfId="197" priority="205" operator="equal">
      <formula>""</formula>
    </cfRule>
  </conditionalFormatting>
  <conditionalFormatting sqref="AJ50:AU50">
    <cfRule type="cellIs" dxfId="196" priority="204" operator="equal">
      <formula>""</formula>
    </cfRule>
  </conditionalFormatting>
  <conditionalFormatting sqref="AJ55">
    <cfRule type="cellIs" dxfId="195" priority="203" operator="equal">
      <formula>""</formula>
    </cfRule>
  </conditionalFormatting>
  <conditionalFormatting sqref="AK55:AU55">
    <cfRule type="cellIs" dxfId="194" priority="202" operator="equal">
      <formula>""</formula>
    </cfRule>
  </conditionalFormatting>
  <conditionalFormatting sqref="AJ65">
    <cfRule type="cellIs" dxfId="193" priority="201" operator="equal">
      <formula>""</formula>
    </cfRule>
  </conditionalFormatting>
  <conditionalFormatting sqref="AK65:AU65">
    <cfRule type="cellIs" dxfId="192" priority="200" operator="equal">
      <formula>""</formula>
    </cfRule>
  </conditionalFormatting>
  <conditionalFormatting sqref="AJ85:AU86">
    <cfRule type="cellIs" dxfId="191" priority="199" operator="equal">
      <formula>""</formula>
    </cfRule>
  </conditionalFormatting>
  <conditionalFormatting sqref="AV19:AV21">
    <cfRule type="cellIs" dxfId="190" priority="198" operator="equal">
      <formula>""</formula>
    </cfRule>
  </conditionalFormatting>
  <conditionalFormatting sqref="AV17">
    <cfRule type="cellIs" dxfId="189" priority="197" operator="equal">
      <formula>""</formula>
    </cfRule>
  </conditionalFormatting>
  <conditionalFormatting sqref="AW19:BA21">
    <cfRule type="cellIs" dxfId="188" priority="196" operator="equal">
      <formula>""</formula>
    </cfRule>
  </conditionalFormatting>
  <conditionalFormatting sqref="AW17:BA17">
    <cfRule type="cellIs" dxfId="187" priority="195" operator="equal">
      <formula>""</formula>
    </cfRule>
  </conditionalFormatting>
  <conditionalFormatting sqref="BB19:BB21">
    <cfRule type="cellIs" dxfId="186" priority="194" operator="equal">
      <formula>""</formula>
    </cfRule>
  </conditionalFormatting>
  <conditionalFormatting sqref="BB17">
    <cfRule type="cellIs" dxfId="185" priority="193" operator="equal">
      <formula>""</formula>
    </cfRule>
  </conditionalFormatting>
  <conditionalFormatting sqref="BC19:BG21">
    <cfRule type="cellIs" dxfId="184" priority="192" operator="equal">
      <formula>""</formula>
    </cfRule>
  </conditionalFormatting>
  <conditionalFormatting sqref="BC17:BG17">
    <cfRule type="cellIs" dxfId="183" priority="191" operator="equal">
      <formula>""</formula>
    </cfRule>
  </conditionalFormatting>
  <conditionalFormatting sqref="AV25">
    <cfRule type="cellIs" dxfId="182" priority="190" operator="equal">
      <formula>""</formula>
    </cfRule>
  </conditionalFormatting>
  <conditionalFormatting sqref="AW25:BG25">
    <cfRule type="cellIs" dxfId="181" priority="189" operator="equal">
      <formula>""</formula>
    </cfRule>
  </conditionalFormatting>
  <conditionalFormatting sqref="AV39:BG40">
    <cfRule type="cellIs" dxfId="180" priority="188" operator="equal">
      <formula>""</formula>
    </cfRule>
  </conditionalFormatting>
  <conditionalFormatting sqref="AV50:BG50">
    <cfRule type="cellIs" dxfId="179" priority="187" operator="equal">
      <formula>""</formula>
    </cfRule>
  </conditionalFormatting>
  <conditionalFormatting sqref="AV55">
    <cfRule type="cellIs" dxfId="178" priority="186" operator="equal">
      <formula>""</formula>
    </cfRule>
  </conditionalFormatting>
  <conditionalFormatting sqref="AW55:BG55">
    <cfRule type="cellIs" dxfId="177" priority="185" operator="equal">
      <formula>""</formula>
    </cfRule>
  </conditionalFormatting>
  <conditionalFormatting sqref="AV65">
    <cfRule type="cellIs" dxfId="176" priority="184" operator="equal">
      <formula>""</formula>
    </cfRule>
  </conditionalFormatting>
  <conditionalFormatting sqref="AW65:BG65">
    <cfRule type="cellIs" dxfId="175" priority="183" operator="equal">
      <formula>""</formula>
    </cfRule>
  </conditionalFormatting>
  <conditionalFormatting sqref="AV85:BG86">
    <cfRule type="cellIs" dxfId="174" priority="182" operator="equal">
      <formula>""</formula>
    </cfRule>
  </conditionalFormatting>
  <conditionalFormatting sqref="BH19:BH21">
    <cfRule type="cellIs" dxfId="173" priority="181" operator="equal">
      <formula>""</formula>
    </cfRule>
  </conditionalFormatting>
  <conditionalFormatting sqref="BH17">
    <cfRule type="cellIs" dxfId="172" priority="180" operator="equal">
      <formula>""</formula>
    </cfRule>
  </conditionalFormatting>
  <conditionalFormatting sqref="BI19:BM21">
    <cfRule type="cellIs" dxfId="171" priority="179" operator="equal">
      <formula>""</formula>
    </cfRule>
  </conditionalFormatting>
  <conditionalFormatting sqref="BI17:BM17">
    <cfRule type="cellIs" dxfId="170" priority="178" operator="equal">
      <formula>""</formula>
    </cfRule>
  </conditionalFormatting>
  <conditionalFormatting sqref="BN19:BN21">
    <cfRule type="cellIs" dxfId="169" priority="177" operator="equal">
      <formula>""</formula>
    </cfRule>
  </conditionalFormatting>
  <conditionalFormatting sqref="BN17">
    <cfRule type="cellIs" dxfId="168" priority="176" operator="equal">
      <formula>""</formula>
    </cfRule>
  </conditionalFormatting>
  <conditionalFormatting sqref="BO19:BS21">
    <cfRule type="cellIs" dxfId="167" priority="175" operator="equal">
      <formula>""</formula>
    </cfRule>
  </conditionalFormatting>
  <conditionalFormatting sqref="BO17:BS17">
    <cfRule type="cellIs" dxfId="166" priority="174" operator="equal">
      <formula>""</formula>
    </cfRule>
  </conditionalFormatting>
  <conditionalFormatting sqref="BH25">
    <cfRule type="cellIs" dxfId="165" priority="173" operator="equal">
      <formula>""</formula>
    </cfRule>
  </conditionalFormatting>
  <conditionalFormatting sqref="BI25:BS25">
    <cfRule type="cellIs" dxfId="164" priority="172" operator="equal">
      <formula>""</formula>
    </cfRule>
  </conditionalFormatting>
  <conditionalFormatting sqref="BH39:BS40">
    <cfRule type="cellIs" dxfId="163" priority="171" operator="equal">
      <formula>""</formula>
    </cfRule>
  </conditionalFormatting>
  <conditionalFormatting sqref="BH50:BS50">
    <cfRule type="cellIs" dxfId="162" priority="170" operator="equal">
      <formula>""</formula>
    </cfRule>
  </conditionalFormatting>
  <conditionalFormatting sqref="BH55">
    <cfRule type="cellIs" dxfId="161" priority="169" operator="equal">
      <formula>""</formula>
    </cfRule>
  </conditionalFormatting>
  <conditionalFormatting sqref="BI55:BS55">
    <cfRule type="cellIs" dxfId="160" priority="168" operator="equal">
      <formula>""</formula>
    </cfRule>
  </conditionalFormatting>
  <conditionalFormatting sqref="BH65">
    <cfRule type="cellIs" dxfId="159" priority="167" operator="equal">
      <formula>""</formula>
    </cfRule>
  </conditionalFormatting>
  <conditionalFormatting sqref="BI65:BS65">
    <cfRule type="cellIs" dxfId="158" priority="166" operator="equal">
      <formula>""</formula>
    </cfRule>
  </conditionalFormatting>
  <conditionalFormatting sqref="BH85:BS86">
    <cfRule type="cellIs" dxfId="157" priority="165" operator="equal">
      <formula>""</formula>
    </cfRule>
  </conditionalFormatting>
  <conditionalFormatting sqref="BJ32">
    <cfRule type="cellIs" dxfId="156" priority="164" operator="equal">
      <formula>""</formula>
    </cfRule>
  </conditionalFormatting>
  <conditionalFormatting sqref="BJ33:BJ34">
    <cfRule type="cellIs" dxfId="155" priority="163" operator="equal">
      <formula>""</formula>
    </cfRule>
  </conditionalFormatting>
  <conditionalFormatting sqref="BP32">
    <cfRule type="cellIs" dxfId="154" priority="162" operator="equal">
      <formula>""</formula>
    </cfRule>
  </conditionalFormatting>
  <conditionalFormatting sqref="BP33:BP34">
    <cfRule type="cellIs" dxfId="153" priority="161" operator="equal">
      <formula>""</formula>
    </cfRule>
  </conditionalFormatting>
  <conditionalFormatting sqref="BT19:BT21">
    <cfRule type="cellIs" dxfId="152" priority="160" operator="equal">
      <formula>""</formula>
    </cfRule>
  </conditionalFormatting>
  <conditionalFormatting sqref="BT17">
    <cfRule type="cellIs" dxfId="151" priority="159" operator="equal">
      <formula>""</formula>
    </cfRule>
  </conditionalFormatting>
  <conditionalFormatting sqref="BU19:BY21">
    <cfRule type="cellIs" dxfId="150" priority="158" operator="equal">
      <formula>""</formula>
    </cfRule>
  </conditionalFormatting>
  <conditionalFormatting sqref="BU17:BY17">
    <cfRule type="cellIs" dxfId="149" priority="157" operator="equal">
      <formula>""</formula>
    </cfRule>
  </conditionalFormatting>
  <conditionalFormatting sqref="BZ19:BZ21">
    <cfRule type="cellIs" dxfId="148" priority="156" operator="equal">
      <formula>""</formula>
    </cfRule>
  </conditionalFormatting>
  <conditionalFormatting sqref="BZ17">
    <cfRule type="cellIs" dxfId="147" priority="155" operator="equal">
      <formula>""</formula>
    </cfRule>
  </conditionalFormatting>
  <conditionalFormatting sqref="CA19:CE21">
    <cfRule type="cellIs" dxfId="146" priority="154" operator="equal">
      <formula>""</formula>
    </cfRule>
  </conditionalFormatting>
  <conditionalFormatting sqref="CA17:CE17">
    <cfRule type="cellIs" dxfId="145" priority="153" operator="equal">
      <formula>""</formula>
    </cfRule>
  </conditionalFormatting>
  <conditionalFormatting sqref="BZ25:CE25">
    <cfRule type="cellIs" dxfId="144" priority="151" operator="equal">
      <formula>""</formula>
    </cfRule>
  </conditionalFormatting>
  <conditionalFormatting sqref="BZ39:CE40">
    <cfRule type="cellIs" dxfId="143" priority="150" operator="equal">
      <formula>""</formula>
    </cfRule>
  </conditionalFormatting>
  <conditionalFormatting sqref="BZ50:CE50">
    <cfRule type="cellIs" dxfId="142" priority="149" operator="equal">
      <formula>""</formula>
    </cfRule>
  </conditionalFormatting>
  <conditionalFormatting sqref="BZ55:CE55">
    <cfRule type="cellIs" dxfId="141" priority="147" operator="equal">
      <formula>""</formula>
    </cfRule>
  </conditionalFormatting>
  <conditionalFormatting sqref="BZ65:CE65">
    <cfRule type="cellIs" dxfId="140" priority="145" operator="equal">
      <formula>""</formula>
    </cfRule>
  </conditionalFormatting>
  <conditionalFormatting sqref="BZ85:CE86">
    <cfRule type="cellIs" dxfId="139" priority="144" operator="equal">
      <formula>""</formula>
    </cfRule>
  </conditionalFormatting>
  <conditionalFormatting sqref="CF19:CF21">
    <cfRule type="cellIs" dxfId="138" priority="139" operator="equal">
      <formula>""</formula>
    </cfRule>
  </conditionalFormatting>
  <conditionalFormatting sqref="CF17">
    <cfRule type="cellIs" dxfId="137" priority="138" operator="equal">
      <formula>""</formula>
    </cfRule>
  </conditionalFormatting>
  <conditionalFormatting sqref="CG19:CK21">
    <cfRule type="cellIs" dxfId="136" priority="137" operator="equal">
      <formula>""</formula>
    </cfRule>
  </conditionalFormatting>
  <conditionalFormatting sqref="CG17:CK17">
    <cfRule type="cellIs" dxfId="135" priority="136" operator="equal">
      <formula>""</formula>
    </cfRule>
  </conditionalFormatting>
  <conditionalFormatting sqref="CF25">
    <cfRule type="cellIs" dxfId="134" priority="135" operator="equal">
      <formula>""</formula>
    </cfRule>
  </conditionalFormatting>
  <conditionalFormatting sqref="CG25:CK25">
    <cfRule type="cellIs" dxfId="133" priority="134" operator="equal">
      <formula>""</formula>
    </cfRule>
  </conditionalFormatting>
  <conditionalFormatting sqref="CF39:CK40">
    <cfRule type="cellIs" dxfId="132" priority="133" operator="equal">
      <formula>""</formula>
    </cfRule>
  </conditionalFormatting>
  <conditionalFormatting sqref="CF50:CK50">
    <cfRule type="cellIs" dxfId="131" priority="132" operator="equal">
      <formula>""</formula>
    </cfRule>
  </conditionalFormatting>
  <conditionalFormatting sqref="CF55">
    <cfRule type="cellIs" dxfId="130" priority="131" operator="equal">
      <formula>""</formula>
    </cfRule>
  </conditionalFormatting>
  <conditionalFormatting sqref="CG55:CK55">
    <cfRule type="cellIs" dxfId="129" priority="130" operator="equal">
      <formula>""</formula>
    </cfRule>
  </conditionalFormatting>
  <conditionalFormatting sqref="CF65">
    <cfRule type="cellIs" dxfId="128" priority="129" operator="equal">
      <formula>""</formula>
    </cfRule>
  </conditionalFormatting>
  <conditionalFormatting sqref="CG65:CK65">
    <cfRule type="cellIs" dxfId="127" priority="128" operator="equal">
      <formula>""</formula>
    </cfRule>
  </conditionalFormatting>
  <conditionalFormatting sqref="CF85:CK86">
    <cfRule type="cellIs" dxfId="126" priority="127" operator="equal">
      <formula>""</formula>
    </cfRule>
  </conditionalFormatting>
  <conditionalFormatting sqref="CL19:CL21">
    <cfRule type="cellIs" dxfId="125" priority="126" operator="equal">
      <formula>""</formula>
    </cfRule>
  </conditionalFormatting>
  <conditionalFormatting sqref="CL17">
    <cfRule type="cellIs" dxfId="124" priority="125" operator="equal">
      <formula>""</formula>
    </cfRule>
  </conditionalFormatting>
  <conditionalFormatting sqref="CM19:CQ21">
    <cfRule type="cellIs" dxfId="123" priority="124" operator="equal">
      <formula>""</formula>
    </cfRule>
  </conditionalFormatting>
  <conditionalFormatting sqref="CM17:CQ17">
    <cfRule type="cellIs" dxfId="122" priority="123" operator="equal">
      <formula>""</formula>
    </cfRule>
  </conditionalFormatting>
  <conditionalFormatting sqref="CL25">
    <cfRule type="cellIs" dxfId="121" priority="122" operator="equal">
      <formula>""</formula>
    </cfRule>
  </conditionalFormatting>
  <conditionalFormatting sqref="CM25:CQ25">
    <cfRule type="cellIs" dxfId="120" priority="121" operator="equal">
      <formula>""</formula>
    </cfRule>
  </conditionalFormatting>
  <conditionalFormatting sqref="CL39:CQ40">
    <cfRule type="cellIs" dxfId="119" priority="120" operator="equal">
      <formula>""</formula>
    </cfRule>
  </conditionalFormatting>
  <conditionalFormatting sqref="CL50:CQ50">
    <cfRule type="cellIs" dxfId="118" priority="119" operator="equal">
      <formula>""</formula>
    </cfRule>
  </conditionalFormatting>
  <conditionalFormatting sqref="CL55">
    <cfRule type="cellIs" dxfId="117" priority="118" operator="equal">
      <formula>""</formula>
    </cfRule>
  </conditionalFormatting>
  <conditionalFormatting sqref="CM55:CQ55">
    <cfRule type="cellIs" dxfId="116" priority="117" operator="equal">
      <formula>""</formula>
    </cfRule>
  </conditionalFormatting>
  <conditionalFormatting sqref="CL65">
    <cfRule type="cellIs" dxfId="115" priority="116" operator="equal">
      <formula>""</formula>
    </cfRule>
  </conditionalFormatting>
  <conditionalFormatting sqref="CM65:CQ65">
    <cfRule type="cellIs" dxfId="114" priority="115" operator="equal">
      <formula>""</formula>
    </cfRule>
  </conditionalFormatting>
  <conditionalFormatting sqref="CL85:CQ86">
    <cfRule type="cellIs" dxfId="113" priority="114" operator="equal">
      <formula>""</formula>
    </cfRule>
  </conditionalFormatting>
  <conditionalFormatting sqref="CR19:CR21">
    <cfRule type="cellIs" dxfId="112" priority="113" operator="equal">
      <formula>""</formula>
    </cfRule>
  </conditionalFormatting>
  <conditionalFormatting sqref="CR17">
    <cfRule type="cellIs" dxfId="111" priority="112" operator="equal">
      <formula>""</formula>
    </cfRule>
  </conditionalFormatting>
  <conditionalFormatting sqref="CS19:CW21">
    <cfRule type="cellIs" dxfId="110" priority="111" operator="equal">
      <formula>""</formula>
    </cfRule>
  </conditionalFormatting>
  <conditionalFormatting sqref="CS17:CW17">
    <cfRule type="cellIs" dxfId="109" priority="110" operator="equal">
      <formula>""</formula>
    </cfRule>
  </conditionalFormatting>
  <conditionalFormatting sqref="CR25">
    <cfRule type="cellIs" dxfId="108" priority="109" operator="equal">
      <formula>""</formula>
    </cfRule>
  </conditionalFormatting>
  <conditionalFormatting sqref="CS25:CW25">
    <cfRule type="cellIs" dxfId="107" priority="108" operator="equal">
      <formula>""</formula>
    </cfRule>
  </conditionalFormatting>
  <conditionalFormatting sqref="CR39:CW40">
    <cfRule type="cellIs" dxfId="106" priority="107" operator="equal">
      <formula>""</formula>
    </cfRule>
  </conditionalFormatting>
  <conditionalFormatting sqref="CR50:CW50">
    <cfRule type="cellIs" dxfId="105" priority="106" operator="equal">
      <formula>""</formula>
    </cfRule>
  </conditionalFormatting>
  <conditionalFormatting sqref="CR55">
    <cfRule type="cellIs" dxfId="104" priority="105" operator="equal">
      <formula>""</formula>
    </cfRule>
  </conditionalFormatting>
  <conditionalFormatting sqref="CS55:CW55">
    <cfRule type="cellIs" dxfId="103" priority="104" operator="equal">
      <formula>""</formula>
    </cfRule>
  </conditionalFormatting>
  <conditionalFormatting sqref="CR65">
    <cfRule type="cellIs" dxfId="102" priority="103" operator="equal">
      <formula>""</formula>
    </cfRule>
  </conditionalFormatting>
  <conditionalFormatting sqref="CS65:CW65">
    <cfRule type="cellIs" dxfId="101" priority="102" operator="equal">
      <formula>""</formula>
    </cfRule>
  </conditionalFormatting>
  <conditionalFormatting sqref="CR85:CW86">
    <cfRule type="cellIs" dxfId="100" priority="101" operator="equal">
      <formula>""</formula>
    </cfRule>
  </conditionalFormatting>
  <conditionalFormatting sqref="CX19:CX21">
    <cfRule type="cellIs" dxfId="99" priority="100" operator="equal">
      <formula>""</formula>
    </cfRule>
  </conditionalFormatting>
  <conditionalFormatting sqref="CX17">
    <cfRule type="cellIs" dxfId="98" priority="99" operator="equal">
      <formula>""</formula>
    </cfRule>
  </conditionalFormatting>
  <conditionalFormatting sqref="CY19:DC21">
    <cfRule type="cellIs" dxfId="97" priority="98" operator="equal">
      <formula>""</formula>
    </cfRule>
  </conditionalFormatting>
  <conditionalFormatting sqref="CY17:DC17">
    <cfRule type="cellIs" dxfId="96" priority="97" operator="equal">
      <formula>""</formula>
    </cfRule>
  </conditionalFormatting>
  <conditionalFormatting sqref="CX25">
    <cfRule type="cellIs" dxfId="95" priority="96" operator="equal">
      <formula>""</formula>
    </cfRule>
  </conditionalFormatting>
  <conditionalFormatting sqref="CY25:DC25">
    <cfRule type="cellIs" dxfId="94" priority="95" operator="equal">
      <formula>""</formula>
    </cfRule>
  </conditionalFormatting>
  <conditionalFormatting sqref="CX39:DC40">
    <cfRule type="cellIs" dxfId="93" priority="94" operator="equal">
      <formula>""</formula>
    </cfRule>
  </conditionalFormatting>
  <conditionalFormatting sqref="CX50:DC50">
    <cfRule type="cellIs" dxfId="92" priority="93" operator="equal">
      <formula>""</formula>
    </cfRule>
  </conditionalFormatting>
  <conditionalFormatting sqref="CX55">
    <cfRule type="cellIs" dxfId="91" priority="92" operator="equal">
      <formula>""</formula>
    </cfRule>
  </conditionalFormatting>
  <conditionalFormatting sqref="CY55:DC55">
    <cfRule type="cellIs" dxfId="90" priority="91" operator="equal">
      <formula>""</formula>
    </cfRule>
  </conditionalFormatting>
  <conditionalFormatting sqref="CX65">
    <cfRule type="cellIs" dxfId="89" priority="90" operator="equal">
      <formula>""</formula>
    </cfRule>
  </conditionalFormatting>
  <conditionalFormatting sqref="CY65:DC65">
    <cfRule type="cellIs" dxfId="88" priority="89" operator="equal">
      <formula>""</formula>
    </cfRule>
  </conditionalFormatting>
  <conditionalFormatting sqref="CX85:DC86">
    <cfRule type="cellIs" dxfId="87" priority="88" operator="equal">
      <formula>""</formula>
    </cfRule>
  </conditionalFormatting>
  <conditionalFormatting sqref="DD19:DD21">
    <cfRule type="cellIs" dxfId="86" priority="87" operator="equal">
      <formula>""</formula>
    </cfRule>
  </conditionalFormatting>
  <conditionalFormatting sqref="DD17">
    <cfRule type="cellIs" dxfId="85" priority="86" operator="equal">
      <formula>""</formula>
    </cfRule>
  </conditionalFormatting>
  <conditionalFormatting sqref="DE19:DI21">
    <cfRule type="cellIs" dxfId="84" priority="85" operator="equal">
      <formula>""</formula>
    </cfRule>
  </conditionalFormatting>
  <conditionalFormatting sqref="DE17:DI17">
    <cfRule type="cellIs" dxfId="83" priority="84" operator="equal">
      <formula>""</formula>
    </cfRule>
  </conditionalFormatting>
  <conditionalFormatting sqref="DD25">
    <cfRule type="cellIs" dxfId="82" priority="83" operator="equal">
      <formula>""</formula>
    </cfRule>
  </conditionalFormatting>
  <conditionalFormatting sqref="DE25:DI25">
    <cfRule type="cellIs" dxfId="81" priority="82" operator="equal">
      <formula>""</formula>
    </cfRule>
  </conditionalFormatting>
  <conditionalFormatting sqref="DD39:DI40">
    <cfRule type="cellIs" dxfId="80" priority="81" operator="equal">
      <formula>""</formula>
    </cfRule>
  </conditionalFormatting>
  <conditionalFormatting sqref="DD50:DI50">
    <cfRule type="cellIs" dxfId="79" priority="80" operator="equal">
      <formula>""</formula>
    </cfRule>
  </conditionalFormatting>
  <conditionalFormatting sqref="DD55">
    <cfRule type="cellIs" dxfId="78" priority="79" operator="equal">
      <formula>""</formula>
    </cfRule>
  </conditionalFormatting>
  <conditionalFormatting sqref="DE55:DI55">
    <cfRule type="cellIs" dxfId="77" priority="78" operator="equal">
      <formula>""</formula>
    </cfRule>
  </conditionalFormatting>
  <conditionalFormatting sqref="DD65">
    <cfRule type="cellIs" dxfId="76" priority="77" operator="equal">
      <formula>""</formula>
    </cfRule>
  </conditionalFormatting>
  <conditionalFormatting sqref="DE65:DI65">
    <cfRule type="cellIs" dxfId="75" priority="76" operator="equal">
      <formula>""</formula>
    </cfRule>
  </conditionalFormatting>
  <conditionalFormatting sqref="DD85:DI86">
    <cfRule type="cellIs" dxfId="74" priority="75" operator="equal">
      <formula>""</formula>
    </cfRule>
  </conditionalFormatting>
  <conditionalFormatting sqref="DJ19:DJ21">
    <cfRule type="cellIs" dxfId="73" priority="74" operator="equal">
      <formula>""</formula>
    </cfRule>
  </conditionalFormatting>
  <conditionalFormatting sqref="DJ17">
    <cfRule type="cellIs" dxfId="72" priority="73" operator="equal">
      <formula>""</formula>
    </cfRule>
  </conditionalFormatting>
  <conditionalFormatting sqref="DK19:DO21">
    <cfRule type="cellIs" dxfId="71" priority="72" operator="equal">
      <formula>""</formula>
    </cfRule>
  </conditionalFormatting>
  <conditionalFormatting sqref="DK17:DO17">
    <cfRule type="cellIs" dxfId="70" priority="71" operator="equal">
      <formula>""</formula>
    </cfRule>
  </conditionalFormatting>
  <conditionalFormatting sqref="DJ25">
    <cfRule type="cellIs" dxfId="69" priority="70" operator="equal">
      <formula>""</formula>
    </cfRule>
  </conditionalFormatting>
  <conditionalFormatting sqref="DK25:DO25">
    <cfRule type="cellIs" dxfId="68" priority="69" operator="equal">
      <formula>""</formula>
    </cfRule>
  </conditionalFormatting>
  <conditionalFormatting sqref="DJ39:DO40">
    <cfRule type="cellIs" dxfId="67" priority="68" operator="equal">
      <formula>""</formula>
    </cfRule>
  </conditionalFormatting>
  <conditionalFormatting sqref="DJ50:DO50">
    <cfRule type="cellIs" dxfId="66" priority="67" operator="equal">
      <formula>""</formula>
    </cfRule>
  </conditionalFormatting>
  <conditionalFormatting sqref="DJ55">
    <cfRule type="cellIs" dxfId="65" priority="66" operator="equal">
      <formula>""</formula>
    </cfRule>
  </conditionalFormatting>
  <conditionalFormatting sqref="DK55:DO55">
    <cfRule type="cellIs" dxfId="64" priority="65" operator="equal">
      <formula>""</formula>
    </cfRule>
  </conditionalFormatting>
  <conditionalFormatting sqref="DJ65">
    <cfRule type="cellIs" dxfId="63" priority="64" operator="equal">
      <formula>""</formula>
    </cfRule>
  </conditionalFormatting>
  <conditionalFormatting sqref="DK65:DO65">
    <cfRule type="cellIs" dxfId="62" priority="63" operator="equal">
      <formula>""</formula>
    </cfRule>
  </conditionalFormatting>
  <conditionalFormatting sqref="DJ85:DO86">
    <cfRule type="cellIs" dxfId="61" priority="62" operator="equal">
      <formula>""</formula>
    </cfRule>
  </conditionalFormatting>
  <conditionalFormatting sqref="DQ19:DQ21">
    <cfRule type="cellIs" dxfId="60" priority="61" operator="equal">
      <formula>""</formula>
    </cfRule>
  </conditionalFormatting>
  <conditionalFormatting sqref="DQ17">
    <cfRule type="cellIs" dxfId="59" priority="60" operator="equal">
      <formula>""</formula>
    </cfRule>
  </conditionalFormatting>
  <conditionalFormatting sqref="DQ25">
    <cfRule type="cellIs" dxfId="58" priority="59" operator="equal">
      <formula>""</formula>
    </cfRule>
  </conditionalFormatting>
  <conditionalFormatting sqref="DQ39:DQ40">
    <cfRule type="cellIs" dxfId="57" priority="58" operator="equal">
      <formula>""</formula>
    </cfRule>
  </conditionalFormatting>
  <conditionalFormatting sqref="DQ50">
    <cfRule type="cellIs" dxfId="56" priority="57" operator="equal">
      <formula>""</formula>
    </cfRule>
  </conditionalFormatting>
  <conditionalFormatting sqref="DQ55">
    <cfRule type="cellIs" dxfId="55" priority="56" operator="equal">
      <formula>""</formula>
    </cfRule>
  </conditionalFormatting>
  <conditionalFormatting sqref="DQ65">
    <cfRule type="cellIs" dxfId="54" priority="55" operator="equal">
      <formula>""</formula>
    </cfRule>
  </conditionalFormatting>
  <conditionalFormatting sqref="DQ85:DQ86">
    <cfRule type="cellIs" dxfId="53" priority="54" operator="equal">
      <formula>""</formula>
    </cfRule>
  </conditionalFormatting>
  <conditionalFormatting sqref="DP19:DP21">
    <cfRule type="cellIs" dxfId="52" priority="53" operator="equal">
      <formula>""</formula>
    </cfRule>
  </conditionalFormatting>
  <conditionalFormatting sqref="DP17">
    <cfRule type="cellIs" dxfId="51" priority="52" operator="equal">
      <formula>""</formula>
    </cfRule>
  </conditionalFormatting>
  <conditionalFormatting sqref="DP25">
    <cfRule type="cellIs" dxfId="50" priority="51" operator="equal">
      <formula>""</formula>
    </cfRule>
  </conditionalFormatting>
  <conditionalFormatting sqref="DP39:DP40">
    <cfRule type="cellIs" dxfId="49" priority="50" operator="equal">
      <formula>""</formula>
    </cfRule>
  </conditionalFormatting>
  <conditionalFormatting sqref="DP50">
    <cfRule type="cellIs" dxfId="48" priority="49" operator="equal">
      <formula>""</formula>
    </cfRule>
  </conditionalFormatting>
  <conditionalFormatting sqref="DP55">
    <cfRule type="cellIs" dxfId="47" priority="48" operator="equal">
      <formula>""</formula>
    </cfRule>
  </conditionalFormatting>
  <conditionalFormatting sqref="DP65">
    <cfRule type="cellIs" dxfId="46" priority="47" operator="equal">
      <formula>""</formula>
    </cfRule>
  </conditionalFormatting>
  <conditionalFormatting sqref="DP85:DP86">
    <cfRule type="cellIs" dxfId="45" priority="46" operator="equal">
      <formula>""</formula>
    </cfRule>
  </conditionalFormatting>
  <conditionalFormatting sqref="DR19:DU21">
    <cfRule type="cellIs" dxfId="44" priority="45" operator="equal">
      <formula>""</formula>
    </cfRule>
  </conditionalFormatting>
  <conditionalFormatting sqref="DR17:DU17">
    <cfRule type="cellIs" dxfId="43" priority="44" operator="equal">
      <formula>""</formula>
    </cfRule>
  </conditionalFormatting>
  <conditionalFormatting sqref="DR25:DU25">
    <cfRule type="cellIs" dxfId="42" priority="43" operator="equal">
      <formula>""</formula>
    </cfRule>
  </conditionalFormatting>
  <conditionalFormatting sqref="DR39:DU40">
    <cfRule type="cellIs" dxfId="41" priority="42" operator="equal">
      <formula>""</formula>
    </cfRule>
  </conditionalFormatting>
  <conditionalFormatting sqref="DR50:DU50">
    <cfRule type="cellIs" dxfId="40" priority="41" operator="equal">
      <formula>""</formula>
    </cfRule>
  </conditionalFormatting>
  <conditionalFormatting sqref="DR55:DU55">
    <cfRule type="cellIs" dxfId="39" priority="40" operator="equal">
      <formula>""</formula>
    </cfRule>
  </conditionalFormatting>
  <conditionalFormatting sqref="DR65:DU65">
    <cfRule type="cellIs" dxfId="38" priority="39" operator="equal">
      <formula>""</formula>
    </cfRule>
  </conditionalFormatting>
  <conditionalFormatting sqref="DR85:DU86">
    <cfRule type="cellIs" dxfId="37" priority="38" operator="equal">
      <formula>""</formula>
    </cfRule>
  </conditionalFormatting>
  <conditionalFormatting sqref="DV19:DV21">
    <cfRule type="cellIs" dxfId="36" priority="37" operator="equal">
      <formula>""</formula>
    </cfRule>
  </conditionalFormatting>
  <conditionalFormatting sqref="DV17">
    <cfRule type="cellIs" dxfId="35" priority="36" operator="equal">
      <formula>""</formula>
    </cfRule>
  </conditionalFormatting>
  <conditionalFormatting sqref="DV25">
    <cfRule type="cellIs" dxfId="34" priority="35" operator="equal">
      <formula>""</formula>
    </cfRule>
  </conditionalFormatting>
  <conditionalFormatting sqref="DV39:DV40">
    <cfRule type="cellIs" dxfId="33" priority="34" operator="equal">
      <formula>""</formula>
    </cfRule>
  </conditionalFormatting>
  <conditionalFormatting sqref="DV50">
    <cfRule type="cellIs" dxfId="32" priority="33" operator="equal">
      <formula>""</formula>
    </cfRule>
  </conditionalFormatting>
  <conditionalFormatting sqref="DV55">
    <cfRule type="cellIs" dxfId="31" priority="32" operator="equal">
      <formula>""</formula>
    </cfRule>
  </conditionalFormatting>
  <conditionalFormatting sqref="DV65">
    <cfRule type="cellIs" dxfId="30" priority="31" operator="equal">
      <formula>""</formula>
    </cfRule>
  </conditionalFormatting>
  <conditionalFormatting sqref="DV85:DV86">
    <cfRule type="cellIs" dxfId="29" priority="30" operator="equal">
      <formula>""</formula>
    </cfRule>
  </conditionalFormatting>
  <conditionalFormatting sqref="DW19:DW21">
    <cfRule type="cellIs" dxfId="28" priority="29" operator="equal">
      <formula>""</formula>
    </cfRule>
  </conditionalFormatting>
  <conditionalFormatting sqref="DW17">
    <cfRule type="cellIs" dxfId="27" priority="28" operator="equal">
      <formula>""</formula>
    </cfRule>
  </conditionalFormatting>
  <conditionalFormatting sqref="DW25">
    <cfRule type="cellIs" dxfId="26" priority="27" operator="equal">
      <formula>""</formula>
    </cfRule>
  </conditionalFormatting>
  <conditionalFormatting sqref="DW39:DW40">
    <cfRule type="cellIs" dxfId="25" priority="26" operator="equal">
      <formula>""</formula>
    </cfRule>
  </conditionalFormatting>
  <conditionalFormatting sqref="DW50">
    <cfRule type="cellIs" dxfId="24" priority="25" operator="equal">
      <formula>""</formula>
    </cfRule>
  </conditionalFormatting>
  <conditionalFormatting sqref="DW55">
    <cfRule type="cellIs" dxfId="23" priority="24" operator="equal">
      <formula>""</formula>
    </cfRule>
  </conditionalFormatting>
  <conditionalFormatting sqref="DW65">
    <cfRule type="cellIs" dxfId="22" priority="23" operator="equal">
      <formula>""</formula>
    </cfRule>
  </conditionalFormatting>
  <conditionalFormatting sqref="DW85:DW86">
    <cfRule type="cellIs" dxfId="21" priority="22" operator="equal">
      <formula>""</formula>
    </cfRule>
  </conditionalFormatting>
  <conditionalFormatting sqref="DX19:EA21">
    <cfRule type="cellIs" dxfId="20" priority="21" operator="equal">
      <formula>""</formula>
    </cfRule>
  </conditionalFormatting>
  <conditionalFormatting sqref="DX17:EA17">
    <cfRule type="cellIs" dxfId="19" priority="20" operator="equal">
      <formula>""</formula>
    </cfRule>
  </conditionalFormatting>
  <conditionalFormatting sqref="DX25:EA25">
    <cfRule type="cellIs" dxfId="18" priority="19" operator="equal">
      <formula>""</formula>
    </cfRule>
  </conditionalFormatting>
  <conditionalFormatting sqref="DX39:EA40">
    <cfRule type="cellIs" dxfId="17" priority="18" operator="equal">
      <formula>""</formula>
    </cfRule>
  </conditionalFormatting>
  <conditionalFormatting sqref="DX50:EA50">
    <cfRule type="cellIs" dxfId="16" priority="17" operator="equal">
      <formula>""</formula>
    </cfRule>
  </conditionalFormatting>
  <conditionalFormatting sqref="DX55:EA55">
    <cfRule type="cellIs" dxfId="15" priority="16" operator="equal">
      <formula>""</formula>
    </cfRule>
  </conditionalFormatting>
  <conditionalFormatting sqref="DX65:EA65">
    <cfRule type="cellIs" dxfId="14" priority="15" operator="equal">
      <formula>""</formula>
    </cfRule>
  </conditionalFormatting>
  <conditionalFormatting sqref="DX85:EA86">
    <cfRule type="cellIs" dxfId="13" priority="14" operator="equal">
      <formula>""</formula>
    </cfRule>
  </conditionalFormatting>
  <conditionalFormatting sqref="D39:E39">
    <cfRule type="cellIs" dxfId="12" priority="13" operator="equal">
      <formula>""</formula>
    </cfRule>
  </conditionalFormatting>
  <conditionalFormatting sqref="D40:D41">
    <cfRule type="cellIs" dxfId="11" priority="12" operator="equal">
      <formula>""</formula>
    </cfRule>
  </conditionalFormatting>
  <conditionalFormatting sqref="E40">
    <cfRule type="cellIs" dxfId="10" priority="11" operator="equal">
      <formula>""</formula>
    </cfRule>
  </conditionalFormatting>
  <conditionalFormatting sqref="D50:E50">
    <cfRule type="cellIs" dxfId="9" priority="10" operator="equal">
      <formula>""</formula>
    </cfRule>
  </conditionalFormatting>
  <conditionalFormatting sqref="D55:E55">
    <cfRule type="cellIs" dxfId="8" priority="9" operator="equal">
      <formula>""</formula>
    </cfRule>
  </conditionalFormatting>
  <conditionalFormatting sqref="D65:E65">
    <cfRule type="cellIs" dxfId="7" priority="8" operator="equal">
      <formula>""</formula>
    </cfRule>
  </conditionalFormatting>
  <conditionalFormatting sqref="E41">
    <cfRule type="cellIs" dxfId="6" priority="7" operator="equal">
      <formula>""</formula>
    </cfRule>
  </conditionalFormatting>
  <conditionalFormatting sqref="BT25:BY25">
    <cfRule type="cellIs" dxfId="5" priority="6" operator="equal">
      <formula>""</formula>
    </cfRule>
  </conditionalFormatting>
  <conditionalFormatting sqref="BT39:BY40">
    <cfRule type="cellIs" dxfId="4" priority="5" operator="equal">
      <formula>""</formula>
    </cfRule>
  </conditionalFormatting>
  <conditionalFormatting sqref="BT50:BY50">
    <cfRule type="cellIs" dxfId="3" priority="4" operator="equal">
      <formula>""</formula>
    </cfRule>
  </conditionalFormatting>
  <conditionalFormatting sqref="BT55:BY55">
    <cfRule type="cellIs" dxfId="2" priority="3" operator="equal">
      <formula>""</formula>
    </cfRule>
  </conditionalFormatting>
  <conditionalFormatting sqref="BT65:BY65">
    <cfRule type="cellIs" dxfId="1" priority="2" operator="equal">
      <formula>""</formula>
    </cfRule>
  </conditionalFormatting>
  <conditionalFormatting sqref="BT85:BY86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2026-04-28T05:00:35Z</dcterms:modified>
</cp:coreProperties>
</file>